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450/"/>
    </mc:Choice>
  </mc:AlternateContent>
  <xr:revisionPtr revIDLastSave="99" documentId="8_{0FE76E2A-04B5-4988-B2E8-803009F3CCF6}" xr6:coauthVersionLast="47" xr6:coauthVersionMax="47" xr10:uidLastSave="{9CAEB4CA-A3BE-40BC-A26B-F9E127487B94}"/>
  <bookViews>
    <workbookView xWindow="-108" yWindow="-108" windowWidth="23256" windowHeight="12456"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J453" i="1"/>
  <c r="OH453" i="1"/>
  <c r="OF453" i="1"/>
  <c r="Y453" i="1"/>
  <c r="X453" i="1"/>
  <c r="V453" i="1"/>
  <c r="T453" i="1"/>
  <c r="R453" i="1"/>
  <c r="P453" i="1"/>
  <c r="N453" i="1"/>
  <c r="L453" i="1"/>
  <c r="J453" i="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G451" i="1" s="1"/>
  <c r="OF451" i="1"/>
  <c r="OH451" i="1" s="1"/>
  <c r="Y451" i="1"/>
  <c r="X451" i="1"/>
  <c r="V451" i="1"/>
  <c r="T451" i="1"/>
  <c r="R451" i="1"/>
  <c r="P451" i="1"/>
  <c r="N451" i="1"/>
  <c r="L451" i="1"/>
  <c r="Z451" i="1" s="1"/>
  <c r="J451" i="1"/>
  <c r="OJ451" i="1" s="1"/>
  <c r="G451" i="1"/>
  <c r="E419" i="1"/>
  <c r="H419" i="1" s="1"/>
  <c r="E418" i="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E182" i="1"/>
  <c r="H182" i="1" s="1"/>
  <c r="E186" i="1"/>
  <c r="H186" i="1" s="1"/>
  <c r="E239" i="1"/>
  <c r="E259" i="1"/>
  <c r="E285" i="1"/>
  <c r="E281" i="1"/>
  <c r="E277" i="1"/>
  <c r="H277" i="1" s="1"/>
  <c r="E434" i="1"/>
  <c r="H434" i="1"/>
  <c r="E270" i="1"/>
  <c r="E271" i="1"/>
  <c r="E272" i="1"/>
  <c r="E274" i="1"/>
  <c r="E275" i="1"/>
  <c r="E276" i="1"/>
  <c r="E278" i="1"/>
  <c r="E279" i="1"/>
  <c r="E280" i="1"/>
  <c r="E282" i="1"/>
  <c r="E283" i="1"/>
  <c r="E284" i="1"/>
  <c r="AC189" i="1"/>
  <c r="AC188" i="1"/>
  <c r="AC186" i="1" s="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H170" i="1"/>
  <c r="AC177" i="1"/>
  <c r="AC176" i="1"/>
  <c r="AC175" i="1"/>
  <c r="AC174" i="1" s="1"/>
  <c r="I175" i="1"/>
  <c r="OX174" i="1"/>
  <c r="OV174" i="1"/>
  <c r="OT174" i="1"/>
  <c r="OR174" i="1"/>
  <c r="OP174" i="1"/>
  <c r="ON174" i="1"/>
  <c r="OL174" i="1"/>
  <c r="OF174" i="1"/>
  <c r="OH174" i="1" s="1"/>
  <c r="AA174" i="1"/>
  <c r="Y174" i="1"/>
  <c r="X174" i="1"/>
  <c r="V174" i="1"/>
  <c r="T174" i="1"/>
  <c r="R174" i="1"/>
  <c r="P174" i="1"/>
  <c r="N174" i="1"/>
  <c r="L174" i="1"/>
  <c r="J174" i="1"/>
  <c r="OJ174" i="1" s="1"/>
  <c r="G174" i="1"/>
  <c r="OG453" i="1" l="1"/>
  <c r="OI453" i="1" s="1"/>
  <c r="AC170" i="1"/>
  <c r="AC182" i="1"/>
  <c r="OG418" i="1"/>
  <c r="OI418" i="1" s="1"/>
  <c r="OG417" i="1"/>
  <c r="OI417" i="1" s="1"/>
  <c r="Z418" i="1"/>
  <c r="Z419" i="1"/>
  <c r="OG419" i="1"/>
  <c r="OI419" i="1" s="1"/>
  <c r="OI451" i="1"/>
  <c r="Z454" i="1"/>
  <c r="Z453" i="1"/>
  <c r="OG454" i="1"/>
  <c r="OI454" i="1" s="1"/>
  <c r="Z434" i="1"/>
  <c r="OG452" i="1"/>
  <c r="OI452" i="1" s="1"/>
  <c r="OG438" i="1"/>
  <c r="OI438" i="1" s="1"/>
  <c r="Z452" i="1"/>
  <c r="Z417" i="1"/>
  <c r="Z174" i="1"/>
  <c r="OG442" i="1"/>
  <c r="OI442" i="1" s="1"/>
  <c r="AB186" i="1"/>
  <c r="OG186" i="1"/>
  <c r="OI186" i="1" s="1"/>
  <c r="OG434" i="1"/>
  <c r="OI434" i="1" s="1"/>
  <c r="Z170" i="1"/>
  <c r="OG174" i="1"/>
  <c r="OI174" i="1" s="1"/>
  <c r="OG170" i="1"/>
  <c r="AB170" i="1"/>
  <c r="Z277" i="1"/>
  <c r="OG277" i="1"/>
  <c r="OI277" i="1" s="1"/>
  <c r="Z438" i="1"/>
  <c r="Z442" i="1"/>
  <c r="Z446" i="1"/>
  <c r="OG446" i="1"/>
  <c r="OI446" i="1" s="1"/>
  <c r="OG182" i="1"/>
  <c r="OI182" i="1" s="1"/>
  <c r="Z182" i="1"/>
  <c r="Z186" i="1"/>
  <c r="AB182" i="1"/>
  <c r="AC446" i="1"/>
  <c r="AB446" i="1" s="1"/>
  <c r="AC442" i="1"/>
  <c r="AB442" i="1" s="1"/>
  <c r="AC438" i="1"/>
  <c r="AB438" i="1" s="1"/>
  <c r="AC434" i="1"/>
  <c r="AB434" i="1" s="1"/>
  <c r="AC277" i="1"/>
  <c r="AB277" i="1" s="1"/>
  <c r="OI170" i="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H158" i="1"/>
  <c r="OF158" i="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H114" i="1"/>
  <c r="OF114" i="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Z158" i="1" l="1"/>
  <c r="AC114" i="1"/>
  <c r="Z118" i="1"/>
  <c r="Z130" i="1"/>
  <c r="Z134"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AC134" i="1"/>
  <c r="AB134" i="1" s="1"/>
  <c r="Z138" i="1"/>
  <c r="AC130" i="1"/>
  <c r="OG138" i="1"/>
  <c r="OI138" i="1" s="1"/>
  <c r="AC138" i="1"/>
  <c r="AB138" i="1" s="1"/>
  <c r="AC142" i="1"/>
  <c r="OG150" i="1"/>
  <c r="OI150" i="1" s="1"/>
  <c r="OG154" i="1"/>
  <c r="OI154" i="1" s="1"/>
  <c r="Z154" i="1"/>
  <c r="OG158" i="1"/>
  <c r="OI158" i="1" s="1"/>
  <c r="AC162" i="1"/>
  <c r="AB162" i="1" s="1"/>
  <c r="OG162" i="1"/>
  <c r="OI162" i="1" s="1"/>
  <c r="AC158" i="1"/>
  <c r="AB158" i="1" s="1"/>
  <c r="AB154" i="1"/>
  <c r="AB130"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AC511" i="1" s="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H281" i="1"/>
  <c r="OF281" i="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12" i="1" l="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2" i="1"/>
  <c r="AD419" i="1"/>
  <c r="AD451" i="1"/>
  <c r="AD418" i="1"/>
  <c r="AD417" i="1"/>
  <c r="OG102" i="1"/>
  <c r="AD104" i="1"/>
  <c r="Z122" i="1"/>
  <c r="OG106" i="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OI106" i="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3" i="1"/>
  <c r="AE451" i="1"/>
  <c r="AE452" i="1"/>
  <c r="AE417" i="1"/>
  <c r="AE418" i="1"/>
  <c r="AE419"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7" i="1"/>
  <c r="AF418"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3" i="1"/>
  <c r="AG452"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3" i="1"/>
  <c r="AH452"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I266"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I258"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I228"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I225" i="1"/>
  <c r="AH225" i="1"/>
  <c r="AG225" i="1"/>
  <c r="AF225" i="1"/>
  <c r="AE225" i="1"/>
  <c r="AD225" i="1"/>
  <c r="AC225" i="1"/>
  <c r="AI224" i="1"/>
  <c r="AH224" i="1"/>
  <c r="AG224" i="1"/>
  <c r="AF224" i="1"/>
  <c r="AE224" i="1"/>
  <c r="AD224" i="1"/>
  <c r="AC224" i="1"/>
  <c r="I224" i="1"/>
  <c r="OF223" i="1"/>
  <c r="OH223" i="1" s="1"/>
  <c r="AI223" i="1"/>
  <c r="AH223" i="1"/>
  <c r="AG223" i="1"/>
  <c r="AF223" i="1"/>
  <c r="AE223" i="1"/>
  <c r="AD223" i="1"/>
  <c r="AA223" i="1"/>
  <c r="X223" i="1"/>
  <c r="V223" i="1"/>
  <c r="T223" i="1"/>
  <c r="R223" i="1"/>
  <c r="P223" i="1"/>
  <c r="N223" i="1"/>
  <c r="L223" i="1"/>
  <c r="J223" i="1"/>
  <c r="OJ223" i="1" s="1"/>
  <c r="G223" i="1"/>
  <c r="AI222" i="1"/>
  <c r="AH222" i="1"/>
  <c r="AG222" i="1"/>
  <c r="AF222" i="1"/>
  <c r="AE222" i="1"/>
  <c r="AD222" i="1"/>
  <c r="AC222" i="1"/>
  <c r="AI221" i="1"/>
  <c r="AH221" i="1"/>
  <c r="AG221" i="1"/>
  <c r="AF221" i="1"/>
  <c r="AE221" i="1"/>
  <c r="AD221" i="1"/>
  <c r="AC221" i="1"/>
  <c r="AI220" i="1"/>
  <c r="AH220" i="1"/>
  <c r="AG220" i="1"/>
  <c r="AF220" i="1"/>
  <c r="AE220" i="1"/>
  <c r="AD220" i="1"/>
  <c r="AC220" i="1"/>
  <c r="I220" i="1"/>
  <c r="OF219" i="1"/>
  <c r="OH219" i="1" s="1"/>
  <c r="AI219" i="1"/>
  <c r="AH219" i="1"/>
  <c r="AG219" i="1"/>
  <c r="AF219" i="1"/>
  <c r="AE219" i="1"/>
  <c r="AD219" i="1"/>
  <c r="AA219" i="1"/>
  <c r="X219" i="1"/>
  <c r="V219" i="1"/>
  <c r="T219" i="1"/>
  <c r="R219" i="1"/>
  <c r="P219" i="1"/>
  <c r="N219" i="1"/>
  <c r="L219" i="1"/>
  <c r="J219" i="1"/>
  <c r="OJ219" i="1" s="1"/>
  <c r="G219" i="1"/>
  <c r="AI218" i="1"/>
  <c r="AH218" i="1"/>
  <c r="AG218" i="1"/>
  <c r="AF218" i="1"/>
  <c r="AE218" i="1"/>
  <c r="AD218" i="1"/>
  <c r="AC218" i="1"/>
  <c r="AI217" i="1"/>
  <c r="AH217" i="1"/>
  <c r="AG217" i="1"/>
  <c r="AF217" i="1"/>
  <c r="AE217" i="1"/>
  <c r="AD217" i="1"/>
  <c r="AC217" i="1"/>
  <c r="AI216" i="1"/>
  <c r="AH216" i="1"/>
  <c r="AG216" i="1"/>
  <c r="AF216" i="1"/>
  <c r="AE216" i="1"/>
  <c r="AD216" i="1"/>
  <c r="AC216" i="1"/>
  <c r="I216" i="1"/>
  <c r="OF215" i="1"/>
  <c r="OH215" i="1" s="1"/>
  <c r="AI215" i="1"/>
  <c r="AH215" i="1"/>
  <c r="AG215" i="1"/>
  <c r="AF215" i="1"/>
  <c r="AE215" i="1"/>
  <c r="AD215" i="1"/>
  <c r="AA215" i="1"/>
  <c r="X215" i="1"/>
  <c r="V215" i="1"/>
  <c r="T215" i="1"/>
  <c r="R215" i="1"/>
  <c r="P215" i="1"/>
  <c r="N215" i="1"/>
  <c r="L215" i="1"/>
  <c r="J215" i="1"/>
  <c r="OJ215" i="1" s="1"/>
  <c r="G215" i="1"/>
  <c r="AI335" i="1"/>
  <c r="AH335" i="1"/>
  <c r="AG335" i="1"/>
  <c r="AF335" i="1"/>
  <c r="AE335" i="1"/>
  <c r="AD335" i="1"/>
  <c r="AC335" i="1"/>
  <c r="AI334" i="1"/>
  <c r="AH334" i="1"/>
  <c r="AG334" i="1"/>
  <c r="AF334" i="1"/>
  <c r="AE334" i="1"/>
  <c r="AD334" i="1"/>
  <c r="AC334" i="1"/>
  <c r="AI333" i="1"/>
  <c r="AH333" i="1"/>
  <c r="AG333" i="1"/>
  <c r="AF333" i="1"/>
  <c r="AE333" i="1"/>
  <c r="AD333" i="1"/>
  <c r="AC333" i="1"/>
  <c r="I333" i="1"/>
  <c r="OF332" i="1"/>
  <c r="OH332" i="1" s="1"/>
  <c r="AI332" i="1"/>
  <c r="AH332" i="1"/>
  <c r="AG332" i="1"/>
  <c r="AF332" i="1"/>
  <c r="AE332" i="1"/>
  <c r="AD332" i="1"/>
  <c r="AA332" i="1"/>
  <c r="X332" i="1"/>
  <c r="V332" i="1"/>
  <c r="T332" i="1"/>
  <c r="R332" i="1"/>
  <c r="P332" i="1"/>
  <c r="N332" i="1"/>
  <c r="L332" i="1"/>
  <c r="J332" i="1"/>
  <c r="OJ332" i="1" s="1"/>
  <c r="G332" i="1"/>
  <c r="AI298" i="1"/>
  <c r="AH298" i="1"/>
  <c r="AG298" i="1"/>
  <c r="AF298" i="1"/>
  <c r="AE298" i="1"/>
  <c r="AD298" i="1"/>
  <c r="AC298" i="1"/>
  <c r="AI297" i="1"/>
  <c r="AH297" i="1"/>
  <c r="AG297" i="1"/>
  <c r="AF297" i="1"/>
  <c r="AE297" i="1"/>
  <c r="AD297" i="1"/>
  <c r="AC297" i="1"/>
  <c r="AH296" i="1"/>
  <c r="AG296" i="1"/>
  <c r="AF296" i="1"/>
  <c r="AE296" i="1"/>
  <c r="AD296" i="1"/>
  <c r="AC296" i="1"/>
  <c r="I296" i="1"/>
  <c r="OF295" i="1"/>
  <c r="OH295" i="1" s="1"/>
  <c r="AI295" i="1"/>
  <c r="AH295" i="1"/>
  <c r="AG295" i="1"/>
  <c r="AF295" i="1"/>
  <c r="AE295" i="1"/>
  <c r="AD295" i="1"/>
  <c r="AA295" i="1"/>
  <c r="X295" i="1"/>
  <c r="V295" i="1"/>
  <c r="T295" i="1"/>
  <c r="R295" i="1"/>
  <c r="P295" i="1"/>
  <c r="N295" i="1"/>
  <c r="L295" i="1"/>
  <c r="J295" i="1"/>
  <c r="OJ295" i="1" s="1"/>
  <c r="G295" i="1"/>
  <c r="AI293"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I343" i="1"/>
  <c r="AH343" i="1"/>
  <c r="AG343" i="1"/>
  <c r="AF343" i="1"/>
  <c r="AE343" i="1"/>
  <c r="AD343" i="1"/>
  <c r="AC343" i="1"/>
  <c r="I343" i="1"/>
  <c r="AI342" i="1"/>
  <c r="AH342" i="1"/>
  <c r="AG342" i="1"/>
  <c r="AF342" i="1"/>
  <c r="AE342" i="1"/>
  <c r="AD342" i="1"/>
  <c r="AA342" i="1"/>
  <c r="J342" i="1"/>
  <c r="OJ342" i="1" s="1"/>
  <c r="G342" i="1"/>
  <c r="OI342" i="1" s="1"/>
  <c r="AI341" i="1"/>
  <c r="AH341" i="1"/>
  <c r="AG341" i="1"/>
  <c r="AF341" i="1"/>
  <c r="AE341" i="1"/>
  <c r="AD341" i="1"/>
  <c r="AC341" i="1"/>
  <c r="AI340" i="1"/>
  <c r="AH340" i="1"/>
  <c r="AG340" i="1"/>
  <c r="AF340" i="1"/>
  <c r="AE340" i="1"/>
  <c r="AD340" i="1"/>
  <c r="AC340" i="1"/>
  <c r="AI339" i="1"/>
  <c r="AH339" i="1"/>
  <c r="AG339" i="1"/>
  <c r="AF339" i="1"/>
  <c r="AE339" i="1"/>
  <c r="AD339" i="1"/>
  <c r="AC339" i="1"/>
  <c r="I339" i="1"/>
  <c r="AI338" i="1"/>
  <c r="AH338" i="1"/>
  <c r="AG338" i="1"/>
  <c r="AF338" i="1"/>
  <c r="AE338" i="1"/>
  <c r="AD338" i="1"/>
  <c r="AA338" i="1"/>
  <c r="J338" i="1"/>
  <c r="OJ338" i="1" s="1"/>
  <c r="G338" i="1"/>
  <c r="OI338" i="1" s="1"/>
  <c r="AI362" i="1"/>
  <c r="AH362" i="1"/>
  <c r="AG362" i="1"/>
  <c r="AF362" i="1"/>
  <c r="AE362" i="1"/>
  <c r="AD362" i="1"/>
  <c r="AC362" i="1"/>
  <c r="AI361" i="1"/>
  <c r="AH361" i="1"/>
  <c r="AG361" i="1"/>
  <c r="AF361" i="1"/>
  <c r="AE361" i="1"/>
  <c r="AD361" i="1"/>
  <c r="AC361" i="1"/>
  <c r="AI360" i="1"/>
  <c r="AH360" i="1"/>
  <c r="AG360" i="1"/>
  <c r="AF360" i="1"/>
  <c r="AE360" i="1"/>
  <c r="AD360" i="1"/>
  <c r="AC360" i="1"/>
  <c r="I360" i="1"/>
  <c r="AI359" i="1"/>
  <c r="AH359" i="1"/>
  <c r="AG359" i="1"/>
  <c r="AF359" i="1"/>
  <c r="AE359" i="1"/>
  <c r="AD359" i="1"/>
  <c r="AA359" i="1"/>
  <c r="J359" i="1"/>
  <c r="OJ359" i="1" s="1"/>
  <c r="G359" i="1"/>
  <c r="OI359" i="1" s="1"/>
  <c r="AI358" i="1"/>
  <c r="AH358" i="1"/>
  <c r="AG358" i="1"/>
  <c r="AF358" i="1"/>
  <c r="AE358" i="1"/>
  <c r="AD358" i="1"/>
  <c r="AC358" i="1"/>
  <c r="AI357" i="1"/>
  <c r="AH357" i="1"/>
  <c r="AG357" i="1"/>
  <c r="AF357" i="1"/>
  <c r="AE357" i="1"/>
  <c r="AD357" i="1"/>
  <c r="AC357" i="1"/>
  <c r="AI356" i="1"/>
  <c r="AH356" i="1"/>
  <c r="AG356" i="1"/>
  <c r="AF356" i="1"/>
  <c r="AE356" i="1"/>
  <c r="AD356" i="1"/>
  <c r="AC356" i="1"/>
  <c r="I356" i="1"/>
  <c r="AI355" i="1"/>
  <c r="AH355" i="1"/>
  <c r="AG355" i="1"/>
  <c r="AF355" i="1"/>
  <c r="AE355" i="1"/>
  <c r="AD355" i="1"/>
  <c r="AA355" i="1"/>
  <c r="J355" i="1"/>
  <c r="OJ355" i="1" s="1"/>
  <c r="G355" i="1"/>
  <c r="OI355" i="1" s="1"/>
  <c r="AI354" i="1"/>
  <c r="AH354" i="1"/>
  <c r="AG354" i="1"/>
  <c r="AF354" i="1"/>
  <c r="AE354" i="1"/>
  <c r="AD354" i="1"/>
  <c r="AC354" i="1"/>
  <c r="AI353" i="1"/>
  <c r="AH353" i="1"/>
  <c r="AG353" i="1"/>
  <c r="AF353" i="1"/>
  <c r="AE353" i="1"/>
  <c r="AD353" i="1"/>
  <c r="AC353" i="1"/>
  <c r="AI352" i="1"/>
  <c r="AH352" i="1"/>
  <c r="AG352" i="1"/>
  <c r="AF352" i="1"/>
  <c r="AE352" i="1"/>
  <c r="AD352" i="1"/>
  <c r="AC352" i="1"/>
  <c r="I352" i="1"/>
  <c r="AI351" i="1"/>
  <c r="AH351" i="1"/>
  <c r="AG351" i="1"/>
  <c r="AF351" i="1"/>
  <c r="AE351" i="1"/>
  <c r="AD351" i="1"/>
  <c r="AA351" i="1"/>
  <c r="J351" i="1"/>
  <c r="OJ351" i="1" s="1"/>
  <c r="G351" i="1"/>
  <c r="OI351" i="1" s="1"/>
  <c r="AI375" i="1"/>
  <c r="AH375" i="1"/>
  <c r="AG375" i="1"/>
  <c r="AF375" i="1"/>
  <c r="AE375" i="1"/>
  <c r="AD375" i="1"/>
  <c r="AC375" i="1"/>
  <c r="AI374" i="1"/>
  <c r="AH374" i="1"/>
  <c r="AG374" i="1"/>
  <c r="AF374" i="1"/>
  <c r="AE374" i="1"/>
  <c r="AD374" i="1"/>
  <c r="AC374" i="1"/>
  <c r="AI373" i="1"/>
  <c r="AH373" i="1"/>
  <c r="AG373" i="1"/>
  <c r="AF373" i="1"/>
  <c r="AE373" i="1"/>
  <c r="AD373" i="1"/>
  <c r="AC373" i="1"/>
  <c r="I373" i="1"/>
  <c r="AI372" i="1"/>
  <c r="AH372" i="1"/>
  <c r="AG372" i="1"/>
  <c r="AF372" i="1"/>
  <c r="AE372" i="1"/>
  <c r="AD372" i="1"/>
  <c r="AA372" i="1"/>
  <c r="J372" i="1"/>
  <c r="OJ372" i="1" s="1"/>
  <c r="G372" i="1"/>
  <c r="OI372" i="1" s="1"/>
  <c r="AI371" i="1"/>
  <c r="AH371" i="1"/>
  <c r="AG371" i="1"/>
  <c r="AF371" i="1"/>
  <c r="AE371" i="1"/>
  <c r="AD371" i="1"/>
  <c r="AC371" i="1"/>
  <c r="AI370" i="1"/>
  <c r="AH370" i="1"/>
  <c r="AG370" i="1"/>
  <c r="AF370" i="1"/>
  <c r="AE370" i="1"/>
  <c r="AD370" i="1"/>
  <c r="AC370" i="1"/>
  <c r="AI369" i="1"/>
  <c r="AH369" i="1"/>
  <c r="AG369" i="1"/>
  <c r="AF369" i="1"/>
  <c r="AE369" i="1"/>
  <c r="AD369" i="1"/>
  <c r="AC369" i="1"/>
  <c r="I369" i="1"/>
  <c r="AI368" i="1"/>
  <c r="AH368" i="1"/>
  <c r="AG368" i="1"/>
  <c r="AF368" i="1"/>
  <c r="AE368" i="1"/>
  <c r="AD368" i="1"/>
  <c r="AA368" i="1"/>
  <c r="J368" i="1"/>
  <c r="OJ368" i="1" s="1"/>
  <c r="G368" i="1"/>
  <c r="OI368" i="1" s="1"/>
  <c r="AI367" i="1"/>
  <c r="AH367" i="1"/>
  <c r="AG367" i="1"/>
  <c r="AF367" i="1"/>
  <c r="AE367" i="1"/>
  <c r="AD367" i="1"/>
  <c r="AC367" i="1"/>
  <c r="AI366"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I389" i="1"/>
  <c r="AH389" i="1"/>
  <c r="AG389" i="1"/>
  <c r="AF389" i="1"/>
  <c r="AE389" i="1"/>
  <c r="AD389" i="1"/>
  <c r="AC389" i="1"/>
  <c r="AI388" i="1"/>
  <c r="AH388" i="1"/>
  <c r="AG388" i="1"/>
  <c r="AF388" i="1"/>
  <c r="AE388" i="1"/>
  <c r="AD388" i="1"/>
  <c r="AC388" i="1"/>
  <c r="AI387" i="1"/>
  <c r="AH387" i="1"/>
  <c r="AG387" i="1"/>
  <c r="AF387" i="1"/>
  <c r="AE387" i="1"/>
  <c r="AD387" i="1"/>
  <c r="AC387" i="1"/>
  <c r="I387" i="1"/>
  <c r="AI386" i="1"/>
  <c r="AH386" i="1"/>
  <c r="AG386" i="1"/>
  <c r="AF386" i="1"/>
  <c r="AE386" i="1"/>
  <c r="AD386" i="1"/>
  <c r="AA386" i="1"/>
  <c r="J386" i="1"/>
  <c r="OJ386" i="1" s="1"/>
  <c r="G386" i="1"/>
  <c r="OI386" i="1" s="1"/>
  <c r="AI385" i="1"/>
  <c r="AH385" i="1"/>
  <c r="AG385" i="1"/>
  <c r="AF385" i="1"/>
  <c r="AE385" i="1"/>
  <c r="AD385" i="1"/>
  <c r="AC385" i="1"/>
  <c r="AI384" i="1"/>
  <c r="AH384" i="1"/>
  <c r="AG384" i="1"/>
  <c r="AF384" i="1"/>
  <c r="AE384" i="1"/>
  <c r="AD384" i="1"/>
  <c r="AC384" i="1"/>
  <c r="AI383" i="1"/>
  <c r="AH383" i="1"/>
  <c r="AG383" i="1"/>
  <c r="AF383" i="1"/>
  <c r="AE383" i="1"/>
  <c r="AD383" i="1"/>
  <c r="AC383" i="1"/>
  <c r="I383" i="1"/>
  <c r="AI382" i="1"/>
  <c r="AH382" i="1"/>
  <c r="AG382" i="1"/>
  <c r="AF382" i="1"/>
  <c r="AE382" i="1"/>
  <c r="AD382" i="1"/>
  <c r="AA382" i="1"/>
  <c r="J382" i="1"/>
  <c r="OJ382" i="1" s="1"/>
  <c r="G382" i="1"/>
  <c r="OI382" i="1" s="1"/>
  <c r="AI381" i="1"/>
  <c r="AH381" i="1"/>
  <c r="AG381" i="1"/>
  <c r="AF381" i="1"/>
  <c r="AE381" i="1"/>
  <c r="AD381" i="1"/>
  <c r="AC381" i="1"/>
  <c r="AI380" i="1"/>
  <c r="AH380" i="1"/>
  <c r="AG380" i="1"/>
  <c r="AF380" i="1"/>
  <c r="AE380" i="1"/>
  <c r="AD380" i="1"/>
  <c r="AC380" i="1"/>
  <c r="AI379" i="1"/>
  <c r="AH379" i="1"/>
  <c r="AG379" i="1"/>
  <c r="AF379" i="1"/>
  <c r="AE379" i="1"/>
  <c r="AD379" i="1"/>
  <c r="AC379" i="1"/>
  <c r="I379" i="1"/>
  <c r="AI378" i="1"/>
  <c r="AH378" i="1"/>
  <c r="AG378" i="1"/>
  <c r="AF378" i="1"/>
  <c r="AE378" i="1"/>
  <c r="AD378" i="1"/>
  <c r="AA378" i="1"/>
  <c r="J378" i="1"/>
  <c r="OJ378" i="1" s="1"/>
  <c r="G378" i="1"/>
  <c r="OI378" i="1" s="1"/>
  <c r="AI402" i="1"/>
  <c r="AH402" i="1"/>
  <c r="AG402" i="1"/>
  <c r="AF402" i="1"/>
  <c r="AE402" i="1"/>
  <c r="AD402" i="1"/>
  <c r="AC402" i="1"/>
  <c r="AI401" i="1"/>
  <c r="AH401" i="1"/>
  <c r="AG401" i="1"/>
  <c r="AF401" i="1"/>
  <c r="AE401" i="1"/>
  <c r="AD401" i="1"/>
  <c r="AC401" i="1"/>
  <c r="AI400" i="1"/>
  <c r="AH400" i="1"/>
  <c r="AG400" i="1"/>
  <c r="AF400" i="1"/>
  <c r="AE400" i="1"/>
  <c r="AD400" i="1"/>
  <c r="AC400" i="1"/>
  <c r="I400" i="1"/>
  <c r="AI399" i="1"/>
  <c r="AH399" i="1"/>
  <c r="AG399" i="1"/>
  <c r="AF399" i="1"/>
  <c r="AE399" i="1"/>
  <c r="AD399" i="1"/>
  <c r="AA399" i="1"/>
  <c r="J399" i="1"/>
  <c r="OJ399" i="1" s="1"/>
  <c r="G399" i="1"/>
  <c r="OI399" i="1" s="1"/>
  <c r="AI398" i="1"/>
  <c r="AH398" i="1"/>
  <c r="AG398" i="1"/>
  <c r="AF398" i="1"/>
  <c r="AE398" i="1"/>
  <c r="AD398" i="1"/>
  <c r="AC398" i="1"/>
  <c r="AI397" i="1"/>
  <c r="AH397" i="1"/>
  <c r="AG397" i="1"/>
  <c r="AF397" i="1"/>
  <c r="AE397" i="1"/>
  <c r="AD397" i="1"/>
  <c r="AC397" i="1"/>
  <c r="AI396" i="1"/>
  <c r="AH396" i="1"/>
  <c r="AG396" i="1"/>
  <c r="AF396" i="1"/>
  <c r="AE396" i="1"/>
  <c r="AD396" i="1"/>
  <c r="AC396" i="1"/>
  <c r="I396" i="1"/>
  <c r="AI395" i="1"/>
  <c r="AH395" i="1"/>
  <c r="AG395" i="1"/>
  <c r="AF395" i="1"/>
  <c r="AE395" i="1"/>
  <c r="AD395" i="1"/>
  <c r="AA395" i="1"/>
  <c r="J395" i="1"/>
  <c r="OJ395" i="1" s="1"/>
  <c r="G395" i="1"/>
  <c r="OI395" i="1" s="1"/>
  <c r="AI394" i="1"/>
  <c r="AH394" i="1"/>
  <c r="AG394" i="1"/>
  <c r="AF394" i="1"/>
  <c r="AE394" i="1"/>
  <c r="AD394" i="1"/>
  <c r="AC394" i="1"/>
  <c r="AI393" i="1"/>
  <c r="AH393" i="1"/>
  <c r="AG393" i="1"/>
  <c r="AF393" i="1"/>
  <c r="AE393" i="1"/>
  <c r="AD393" i="1"/>
  <c r="AC393" i="1"/>
  <c r="AI392" i="1"/>
  <c r="AH392" i="1"/>
  <c r="AG392" i="1"/>
  <c r="AF392" i="1"/>
  <c r="AE392" i="1"/>
  <c r="AD392" i="1"/>
  <c r="AC392" i="1"/>
  <c r="I392" i="1"/>
  <c r="AI391" i="1"/>
  <c r="AH391" i="1"/>
  <c r="AG391" i="1"/>
  <c r="AF391" i="1"/>
  <c r="AE391" i="1"/>
  <c r="AD391" i="1"/>
  <c r="AA391" i="1"/>
  <c r="J391" i="1"/>
  <c r="OJ391" i="1" s="1"/>
  <c r="G391" i="1"/>
  <c r="OI391" i="1" s="1"/>
  <c r="AI432" i="1"/>
  <c r="AH432" i="1"/>
  <c r="AG432" i="1"/>
  <c r="AF432" i="1"/>
  <c r="AE432" i="1"/>
  <c r="AD432" i="1"/>
  <c r="AC432" i="1"/>
  <c r="AI431" i="1"/>
  <c r="AH431" i="1"/>
  <c r="AG431" i="1"/>
  <c r="AF431" i="1"/>
  <c r="AE431" i="1"/>
  <c r="AD431" i="1"/>
  <c r="AC431" i="1"/>
  <c r="AI430" i="1"/>
  <c r="AH430" i="1"/>
  <c r="AG430" i="1"/>
  <c r="AF430" i="1"/>
  <c r="AE430" i="1"/>
  <c r="AD430" i="1"/>
  <c r="AC430" i="1"/>
  <c r="I430" i="1"/>
  <c r="AI429" i="1"/>
  <c r="AH429" i="1"/>
  <c r="AG429" i="1"/>
  <c r="AF429" i="1"/>
  <c r="AE429" i="1"/>
  <c r="AD429" i="1"/>
  <c r="AA429" i="1"/>
  <c r="J429" i="1"/>
  <c r="OJ429" i="1" s="1"/>
  <c r="G429" i="1"/>
  <c r="OI429" i="1" s="1"/>
  <c r="AI428" i="1"/>
  <c r="AH428" i="1"/>
  <c r="AG428" i="1"/>
  <c r="AF428" i="1"/>
  <c r="AE428" i="1"/>
  <c r="AD428" i="1"/>
  <c r="AC428" i="1"/>
  <c r="AI427"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I424" i="1"/>
  <c r="AH424" i="1"/>
  <c r="AG424" i="1"/>
  <c r="AF424" i="1"/>
  <c r="AE424" i="1"/>
  <c r="AD424" i="1"/>
  <c r="AC424" i="1"/>
  <c r="AI423" i="1"/>
  <c r="AH423" i="1"/>
  <c r="AG423" i="1"/>
  <c r="AF423" i="1"/>
  <c r="AE423" i="1"/>
  <c r="AD423" i="1"/>
  <c r="AC423" i="1"/>
  <c r="AI422" i="1"/>
  <c r="AH422" i="1"/>
  <c r="AG422" i="1"/>
  <c r="AF422" i="1"/>
  <c r="AE422" i="1"/>
  <c r="AD422" i="1"/>
  <c r="AC422" i="1"/>
  <c r="I422" i="1"/>
  <c r="AI421"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I510" i="1"/>
  <c r="AH510" i="1"/>
  <c r="AG510" i="1"/>
  <c r="AF510" i="1"/>
  <c r="AE510" i="1"/>
  <c r="AD510" i="1"/>
  <c r="AC510" i="1"/>
  <c r="AI509" i="1"/>
  <c r="AH509" i="1"/>
  <c r="AG509" i="1"/>
  <c r="AF509" i="1"/>
  <c r="AE509" i="1"/>
  <c r="AD509" i="1"/>
  <c r="AC509" i="1"/>
  <c r="AI508" i="1"/>
  <c r="AH508" i="1"/>
  <c r="AG508" i="1"/>
  <c r="AF508" i="1"/>
  <c r="AE508" i="1"/>
  <c r="AD508" i="1"/>
  <c r="AC508" i="1"/>
  <c r="I508" i="1"/>
  <c r="OF507" i="1"/>
  <c r="OH507" i="1" s="1"/>
  <c r="AI507" i="1"/>
  <c r="AH507" i="1"/>
  <c r="AG507" i="1"/>
  <c r="AF507" i="1"/>
  <c r="AE507" i="1"/>
  <c r="AD507" i="1"/>
  <c r="AI506" i="1"/>
  <c r="AH506" i="1"/>
  <c r="AG506" i="1"/>
  <c r="AF506" i="1"/>
  <c r="AE506" i="1"/>
  <c r="AD506" i="1"/>
  <c r="AC506" i="1"/>
  <c r="AI505" i="1"/>
  <c r="AH505" i="1"/>
  <c r="AG505" i="1"/>
  <c r="AF505" i="1"/>
  <c r="AE505" i="1"/>
  <c r="AD505" i="1"/>
  <c r="AC505" i="1"/>
  <c r="AI504" i="1"/>
  <c r="AH504" i="1"/>
  <c r="AG504" i="1"/>
  <c r="AF504" i="1"/>
  <c r="AE504" i="1"/>
  <c r="AD504" i="1"/>
  <c r="AC504" i="1"/>
  <c r="I504" i="1"/>
  <c r="OF503" i="1"/>
  <c r="OH503" i="1" s="1"/>
  <c r="AI503" i="1"/>
  <c r="AH503" i="1"/>
  <c r="AG503" i="1"/>
  <c r="AF503" i="1"/>
  <c r="AE503" i="1"/>
  <c r="AD503" i="1"/>
  <c r="AA503" i="1"/>
  <c r="X503" i="1"/>
  <c r="V503" i="1"/>
  <c r="T503" i="1"/>
  <c r="R503" i="1"/>
  <c r="P503" i="1"/>
  <c r="N503" i="1"/>
  <c r="L503" i="1"/>
  <c r="J503" i="1"/>
  <c r="OJ503" i="1" s="1"/>
  <c r="G503" i="1"/>
  <c r="AI502" i="1"/>
  <c r="AH502" i="1"/>
  <c r="AG502" i="1"/>
  <c r="AF502" i="1"/>
  <c r="AE502" i="1"/>
  <c r="AD502" i="1"/>
  <c r="AC502" i="1"/>
  <c r="AI501" i="1"/>
  <c r="AH501" i="1"/>
  <c r="AG501" i="1"/>
  <c r="AF501" i="1"/>
  <c r="AE501" i="1"/>
  <c r="AD501" i="1"/>
  <c r="AC501" i="1"/>
  <c r="AI500"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I497" i="1"/>
  <c r="AH497" i="1"/>
  <c r="AG497" i="1"/>
  <c r="AF497" i="1"/>
  <c r="AE497" i="1"/>
  <c r="AD497" i="1"/>
  <c r="AC497" i="1"/>
  <c r="AI496" i="1"/>
  <c r="AH496" i="1"/>
  <c r="AG496" i="1"/>
  <c r="AF496" i="1"/>
  <c r="AE496" i="1"/>
  <c r="AD496" i="1"/>
  <c r="AC496" i="1"/>
  <c r="I496" i="1"/>
  <c r="OF495" i="1"/>
  <c r="OH495" i="1" s="1"/>
  <c r="AI495" i="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I492" i="1"/>
  <c r="AH492" i="1"/>
  <c r="AG492" i="1"/>
  <c r="AF492" i="1"/>
  <c r="AE492" i="1"/>
  <c r="AD492" i="1"/>
  <c r="AC492" i="1"/>
  <c r="AI491" i="1"/>
  <c r="AH491" i="1"/>
  <c r="AG491" i="1"/>
  <c r="AF491" i="1"/>
  <c r="AE491" i="1"/>
  <c r="AD491" i="1"/>
  <c r="AC491" i="1"/>
  <c r="I491" i="1"/>
  <c r="OF490" i="1"/>
  <c r="OH490" i="1" s="1"/>
  <c r="AI490" i="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I488" i="1"/>
  <c r="AH488" i="1"/>
  <c r="AG488" i="1"/>
  <c r="AF488" i="1"/>
  <c r="AE488" i="1"/>
  <c r="AD488" i="1"/>
  <c r="AC488" i="1"/>
  <c r="AI487" i="1"/>
  <c r="AH487" i="1"/>
  <c r="AG487" i="1"/>
  <c r="AF487" i="1"/>
  <c r="AE487" i="1"/>
  <c r="AD487" i="1"/>
  <c r="AC487" i="1"/>
  <c r="I487" i="1"/>
  <c r="OF486" i="1"/>
  <c r="OH486" i="1" s="1"/>
  <c r="AI486" i="1"/>
  <c r="AH486" i="1"/>
  <c r="AG486" i="1"/>
  <c r="AF486" i="1"/>
  <c r="AE486" i="1"/>
  <c r="AD486" i="1"/>
  <c r="AA486" i="1"/>
  <c r="X486" i="1"/>
  <c r="V486" i="1"/>
  <c r="T486" i="1"/>
  <c r="R486" i="1"/>
  <c r="P486" i="1"/>
  <c r="N486" i="1"/>
  <c r="L486" i="1"/>
  <c r="J486" i="1"/>
  <c r="OJ486" i="1" s="1"/>
  <c r="G486" i="1"/>
  <c r="AI485" i="1"/>
  <c r="AH485" i="1"/>
  <c r="AG485" i="1"/>
  <c r="AF485" i="1"/>
  <c r="AE485" i="1"/>
  <c r="AD485" i="1"/>
  <c r="AC485" i="1"/>
  <c r="AI484" i="1"/>
  <c r="AH484" i="1"/>
  <c r="AG484" i="1"/>
  <c r="AF484" i="1"/>
  <c r="AE484" i="1"/>
  <c r="AD484" i="1"/>
  <c r="AC484" i="1"/>
  <c r="AI483" i="1"/>
  <c r="AH483" i="1"/>
  <c r="AG483" i="1"/>
  <c r="AF483" i="1"/>
  <c r="AE483" i="1"/>
  <c r="AD483" i="1"/>
  <c r="AC483" i="1"/>
  <c r="I483" i="1"/>
  <c r="OF482" i="1"/>
  <c r="OH482" i="1" s="1"/>
  <c r="AI482" i="1"/>
  <c r="AH482" i="1"/>
  <c r="AG482" i="1"/>
  <c r="AF482" i="1"/>
  <c r="AE482" i="1"/>
  <c r="AD482" i="1"/>
  <c r="AA482" i="1"/>
  <c r="X482" i="1"/>
  <c r="V482" i="1"/>
  <c r="T482" i="1"/>
  <c r="R482" i="1"/>
  <c r="P482" i="1"/>
  <c r="N482" i="1"/>
  <c r="L482" i="1"/>
  <c r="J482" i="1"/>
  <c r="OJ482" i="1" s="1"/>
  <c r="G482" i="1"/>
  <c r="AI480" i="1"/>
  <c r="AH480" i="1"/>
  <c r="AG480" i="1"/>
  <c r="AF480" i="1"/>
  <c r="AE480" i="1"/>
  <c r="AD480" i="1"/>
  <c r="AC480" i="1"/>
  <c r="AI479" i="1"/>
  <c r="AH479" i="1"/>
  <c r="AG479" i="1"/>
  <c r="AF479" i="1"/>
  <c r="AE479" i="1"/>
  <c r="AD479" i="1"/>
  <c r="AC479" i="1"/>
  <c r="AI478" i="1"/>
  <c r="AH478" i="1"/>
  <c r="AG478" i="1"/>
  <c r="AF478" i="1"/>
  <c r="AE478" i="1"/>
  <c r="AD478" i="1"/>
  <c r="AC478" i="1"/>
  <c r="I478" i="1"/>
  <c r="OF477" i="1"/>
  <c r="OH477" i="1" s="1"/>
  <c r="AI477" i="1"/>
  <c r="AH477" i="1"/>
  <c r="AG477" i="1"/>
  <c r="AF477" i="1"/>
  <c r="AE477" i="1"/>
  <c r="AD477" i="1"/>
  <c r="AA477" i="1"/>
  <c r="X477" i="1"/>
  <c r="V477" i="1"/>
  <c r="T477" i="1"/>
  <c r="R477" i="1"/>
  <c r="P477" i="1"/>
  <c r="N477" i="1"/>
  <c r="L477" i="1"/>
  <c r="J477" i="1"/>
  <c r="OJ477" i="1" s="1"/>
  <c r="G477" i="1"/>
  <c r="H477" i="1"/>
  <c r="AI476" i="1"/>
  <c r="AH476" i="1"/>
  <c r="AG476" i="1"/>
  <c r="AF476" i="1"/>
  <c r="AE476" i="1"/>
  <c r="AD476" i="1"/>
  <c r="AC476" i="1"/>
  <c r="AI475" i="1"/>
  <c r="AH475" i="1"/>
  <c r="AG475" i="1"/>
  <c r="AF475" i="1"/>
  <c r="AE475" i="1"/>
  <c r="AD475" i="1"/>
  <c r="AC475" i="1"/>
  <c r="AI474" i="1"/>
  <c r="AH474" i="1"/>
  <c r="AG474" i="1"/>
  <c r="AF474" i="1"/>
  <c r="AE474" i="1"/>
  <c r="AD474" i="1"/>
  <c r="AC474" i="1"/>
  <c r="I474" i="1"/>
  <c r="OF473" i="1"/>
  <c r="OH473" i="1" s="1"/>
  <c r="AI473" i="1"/>
  <c r="AH473" i="1"/>
  <c r="AG473" i="1"/>
  <c r="AF473" i="1"/>
  <c r="AE473" i="1"/>
  <c r="AD473" i="1"/>
  <c r="AA473" i="1"/>
  <c r="X473" i="1"/>
  <c r="V473" i="1"/>
  <c r="T473" i="1"/>
  <c r="R473" i="1"/>
  <c r="P473" i="1"/>
  <c r="N473" i="1"/>
  <c r="L473" i="1"/>
  <c r="J473" i="1"/>
  <c r="OJ473" i="1" s="1"/>
  <c r="G473" i="1"/>
  <c r="H473" i="1"/>
  <c r="AI472" i="1"/>
  <c r="AH472" i="1"/>
  <c r="AG472" i="1"/>
  <c r="AF472" i="1"/>
  <c r="AE472" i="1"/>
  <c r="AD472" i="1"/>
  <c r="AC472" i="1"/>
  <c r="AI471" i="1"/>
  <c r="AH471" i="1"/>
  <c r="AG471" i="1"/>
  <c r="AF471" i="1"/>
  <c r="AE471" i="1"/>
  <c r="AD471" i="1"/>
  <c r="AC471" i="1"/>
  <c r="AI470" i="1"/>
  <c r="AH470" i="1"/>
  <c r="AG470" i="1"/>
  <c r="AF470" i="1"/>
  <c r="AE470" i="1"/>
  <c r="AD470" i="1"/>
  <c r="AC470" i="1"/>
  <c r="I470" i="1"/>
  <c r="OF469" i="1"/>
  <c r="OH469" i="1" s="1"/>
  <c r="AI469" i="1"/>
  <c r="AH469" i="1"/>
  <c r="AG469" i="1"/>
  <c r="AF469" i="1"/>
  <c r="AE469" i="1"/>
  <c r="AD469" i="1"/>
  <c r="AA469" i="1"/>
  <c r="X469" i="1"/>
  <c r="V469" i="1"/>
  <c r="T469" i="1"/>
  <c r="R469" i="1"/>
  <c r="P469" i="1"/>
  <c r="N469" i="1"/>
  <c r="L469" i="1"/>
  <c r="J469" i="1"/>
  <c r="OJ469" i="1" s="1"/>
  <c r="G469" i="1"/>
  <c r="AI467" i="1"/>
  <c r="AH467" i="1"/>
  <c r="AG467" i="1"/>
  <c r="AF467" i="1"/>
  <c r="AE467" i="1"/>
  <c r="AD467" i="1"/>
  <c r="AC467" i="1"/>
  <c r="AI466" i="1"/>
  <c r="AH466" i="1"/>
  <c r="AG466" i="1"/>
  <c r="AF466" i="1"/>
  <c r="AE466" i="1"/>
  <c r="AD466" i="1"/>
  <c r="AC466" i="1"/>
  <c r="AI465" i="1"/>
  <c r="AH465" i="1"/>
  <c r="AG465" i="1"/>
  <c r="AF465" i="1"/>
  <c r="AE465" i="1"/>
  <c r="AD465" i="1"/>
  <c r="AC465" i="1"/>
  <c r="I465" i="1"/>
  <c r="OF464" i="1"/>
  <c r="OH464" i="1" s="1"/>
  <c r="AI464" i="1"/>
  <c r="AH464" i="1"/>
  <c r="AG464" i="1"/>
  <c r="AF464" i="1"/>
  <c r="AE464" i="1"/>
  <c r="AD464" i="1"/>
  <c r="AA464" i="1"/>
  <c r="X464" i="1"/>
  <c r="V464" i="1"/>
  <c r="T464" i="1"/>
  <c r="R464" i="1"/>
  <c r="P464" i="1"/>
  <c r="N464" i="1"/>
  <c r="L464" i="1"/>
  <c r="J464" i="1"/>
  <c r="OJ464" i="1" s="1"/>
  <c r="G464" i="1"/>
  <c r="AI463" i="1"/>
  <c r="AH463" i="1"/>
  <c r="AG463" i="1"/>
  <c r="AF463" i="1"/>
  <c r="AE463" i="1"/>
  <c r="AD463" i="1"/>
  <c r="AC463" i="1"/>
  <c r="AI462" i="1"/>
  <c r="AH462" i="1"/>
  <c r="AG462" i="1"/>
  <c r="AF462" i="1"/>
  <c r="AE462" i="1"/>
  <c r="AD462" i="1"/>
  <c r="AC462" i="1"/>
  <c r="AI461" i="1"/>
  <c r="AH461" i="1"/>
  <c r="AG461" i="1"/>
  <c r="AF461" i="1"/>
  <c r="AE461" i="1"/>
  <c r="AD461" i="1"/>
  <c r="AC461" i="1"/>
  <c r="I461" i="1"/>
  <c r="OF460" i="1"/>
  <c r="OH460" i="1" s="1"/>
  <c r="AI460" i="1"/>
  <c r="AH460" i="1"/>
  <c r="AG460" i="1"/>
  <c r="AF460" i="1"/>
  <c r="AE460" i="1"/>
  <c r="AD460" i="1"/>
  <c r="AA460" i="1"/>
  <c r="X460" i="1"/>
  <c r="V460" i="1"/>
  <c r="T460" i="1"/>
  <c r="R460" i="1"/>
  <c r="P460" i="1"/>
  <c r="N460" i="1"/>
  <c r="L460" i="1"/>
  <c r="J460" i="1"/>
  <c r="OJ460" i="1" s="1"/>
  <c r="G460" i="1"/>
  <c r="H460" i="1"/>
  <c r="AI459" i="1"/>
  <c r="AH459" i="1"/>
  <c r="AG459" i="1"/>
  <c r="AF459" i="1"/>
  <c r="AE459" i="1"/>
  <c r="AD459" i="1"/>
  <c r="AC459" i="1"/>
  <c r="AI458" i="1"/>
  <c r="AH458" i="1"/>
  <c r="AG458" i="1"/>
  <c r="AF458" i="1"/>
  <c r="AE458" i="1"/>
  <c r="AD458" i="1"/>
  <c r="AC458" i="1"/>
  <c r="AI457" i="1"/>
  <c r="AH457" i="1"/>
  <c r="AG457" i="1"/>
  <c r="AF457" i="1"/>
  <c r="AE457" i="1"/>
  <c r="AD457" i="1"/>
  <c r="AC457" i="1"/>
  <c r="I457" i="1"/>
  <c r="OF456" i="1"/>
  <c r="OH456" i="1" s="1"/>
  <c r="AI456" i="1"/>
  <c r="AH456" i="1"/>
  <c r="AG456" i="1"/>
  <c r="AF456" i="1"/>
  <c r="AE456" i="1"/>
  <c r="AD456" i="1"/>
  <c r="AA456" i="1"/>
  <c r="X456" i="1"/>
  <c r="V456" i="1"/>
  <c r="T456" i="1"/>
  <c r="R456" i="1"/>
  <c r="P456" i="1"/>
  <c r="N456" i="1"/>
  <c r="L456" i="1"/>
  <c r="J456" i="1"/>
  <c r="OJ456" i="1" s="1"/>
  <c r="G456" i="1"/>
  <c r="H456" i="1"/>
  <c r="AI454" i="1" l="1"/>
  <c r="AI453" i="1"/>
  <c r="AI452" i="1"/>
  <c r="AI451" i="1"/>
  <c r="AI419" i="1"/>
  <c r="AI418" i="1"/>
  <c r="AI417" i="1"/>
  <c r="AA454" i="1"/>
  <c r="AA453" i="1"/>
  <c r="AA452" i="1"/>
  <c r="AA451" i="1"/>
  <c r="AA419" i="1"/>
  <c r="AA418" i="1"/>
  <c r="AA417" i="1"/>
  <c r="AI226" i="1"/>
  <c r="AI227" i="1"/>
  <c r="AI229" i="1"/>
  <c r="AI232" i="1"/>
  <c r="AI311" i="1"/>
  <c r="AI312" i="1"/>
  <c r="AI314" i="1"/>
  <c r="AI317" i="1"/>
  <c r="AI303" i="1"/>
  <c r="AI307" i="1"/>
  <c r="AI308" i="1"/>
  <c r="AI310" i="1"/>
  <c r="AI313" i="1"/>
  <c r="AI300" i="1"/>
  <c r="AI302" i="1"/>
  <c r="AI304" i="1"/>
  <c r="AI306" i="1"/>
  <c r="AI309" i="1"/>
  <c r="AI254" i="1"/>
  <c r="AI255" i="1"/>
  <c r="AI257" i="1"/>
  <c r="AI263" i="1"/>
  <c r="AI265" i="1"/>
  <c r="AI301" i="1"/>
  <c r="AI305" i="1"/>
  <c r="AI331" i="1"/>
  <c r="AI91" i="1"/>
  <c r="AI246" i="1"/>
  <c r="AI250" i="1"/>
  <c r="AI251" i="1"/>
  <c r="AI253" i="1"/>
  <c r="AI256" i="1"/>
  <c r="AI264" i="1"/>
  <c r="AI327" i="1"/>
  <c r="AI328" i="1"/>
  <c r="AI330" i="1"/>
  <c r="AI272" i="1"/>
  <c r="AI290" i="1"/>
  <c r="AI292" i="1"/>
  <c r="AI296" i="1"/>
  <c r="AI238" i="1"/>
  <c r="AI243" i="1"/>
  <c r="AI245" i="1"/>
  <c r="AI247" i="1"/>
  <c r="AI249" i="1"/>
  <c r="AI252" i="1"/>
  <c r="AI323" i="1"/>
  <c r="AI324" i="1"/>
  <c r="AI326" i="1"/>
  <c r="AI329" i="1"/>
  <c r="AI345" i="1"/>
  <c r="AI348" i="1"/>
  <c r="AI269" i="1"/>
  <c r="AI271" i="1"/>
  <c r="AI291" i="1"/>
  <c r="AI234" i="1"/>
  <c r="AI235" i="1"/>
  <c r="AI237" i="1"/>
  <c r="AI244" i="1"/>
  <c r="AI248" i="1"/>
  <c r="AI319" i="1"/>
  <c r="AI320" i="1"/>
  <c r="AI322" i="1"/>
  <c r="AI325"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AB295" i="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B421" i="1" l="1"/>
  <c r="AC419" i="1"/>
  <c r="AB419" i="1" s="1"/>
  <c r="AC418" i="1"/>
  <c r="AB418" i="1" s="1"/>
  <c r="AC417" i="1"/>
  <c r="AB417" i="1" s="1"/>
  <c r="AJ207" i="1"/>
  <c r="AJ199" i="1"/>
  <c r="AJ200" i="1"/>
  <c r="AJ190" i="1"/>
  <c r="AJ454" i="1"/>
  <c r="AJ453" i="1"/>
  <c r="AJ452" i="1"/>
  <c r="AJ419" i="1"/>
  <c r="AJ451" i="1"/>
  <c r="AJ418" i="1"/>
  <c r="AJ417" i="1"/>
  <c r="AB456" i="1"/>
  <c r="AC454" i="1"/>
  <c r="AB454" i="1" s="1"/>
  <c r="AC453" i="1"/>
  <c r="AB453" i="1" s="1"/>
  <c r="AC452" i="1"/>
  <c r="AB452" i="1" s="1"/>
  <c r="AC451" i="1"/>
  <c r="AB451" i="1" s="1"/>
  <c r="AJ208" i="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AB202" i="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K82" i="1"/>
  <c r="AJ82" i="1"/>
  <c r="AI82" i="1"/>
  <c r="AH82" i="1"/>
  <c r="AG82" i="1"/>
  <c r="AF82" i="1"/>
  <c r="AE82" i="1"/>
  <c r="AD82" i="1"/>
  <c r="AA82" i="1"/>
  <c r="X82" i="1"/>
  <c r="V82" i="1"/>
  <c r="T82" i="1"/>
  <c r="R82" i="1"/>
  <c r="P82" i="1"/>
  <c r="N82" i="1"/>
  <c r="L82" i="1"/>
  <c r="J82" i="1"/>
  <c r="OJ82" i="1" s="1"/>
  <c r="G82" i="1"/>
  <c r="H82" i="1"/>
  <c r="OF78" i="1"/>
  <c r="OH78" i="1" s="1"/>
  <c r="AK78" i="1"/>
  <c r="AJ78" i="1"/>
  <c r="AI78" i="1"/>
  <c r="AH78" i="1"/>
  <c r="AG78" i="1"/>
  <c r="AF78" i="1"/>
  <c r="AE78" i="1"/>
  <c r="AD78" i="1"/>
  <c r="AA78" i="1"/>
  <c r="X78" i="1"/>
  <c r="V78" i="1"/>
  <c r="T78" i="1"/>
  <c r="R78" i="1"/>
  <c r="P78" i="1"/>
  <c r="N78" i="1"/>
  <c r="L78" i="1"/>
  <c r="J78" i="1"/>
  <c r="OJ78" i="1" s="1"/>
  <c r="G78" i="1"/>
  <c r="H78" i="1"/>
  <c r="OF74" i="1"/>
  <c r="OH74" i="1" s="1"/>
  <c r="AK74" i="1"/>
  <c r="AJ74" i="1"/>
  <c r="AI74" i="1"/>
  <c r="AH74" i="1"/>
  <c r="AG74" i="1"/>
  <c r="AF74" i="1"/>
  <c r="AE74" i="1"/>
  <c r="AD74" i="1"/>
  <c r="AA74" i="1"/>
  <c r="X74" i="1"/>
  <c r="V74" i="1"/>
  <c r="T74" i="1"/>
  <c r="R74" i="1"/>
  <c r="P74" i="1"/>
  <c r="N74" i="1"/>
  <c r="L74" i="1"/>
  <c r="J74" i="1"/>
  <c r="OJ74" i="1" s="1"/>
  <c r="G74" i="1"/>
  <c r="H74" i="1"/>
  <c r="OF70" i="1"/>
  <c r="OH70" i="1" s="1"/>
  <c r="AK70" i="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54" i="1" l="1"/>
  <c r="AK453" i="1"/>
  <c r="AK452" i="1"/>
  <c r="AK419" i="1"/>
  <c r="AK451" i="1"/>
  <c r="AK418" i="1"/>
  <c r="AK417"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2" i="1"/>
  <c r="AL419" i="1"/>
  <c r="AL451" i="1"/>
  <c r="AL417" i="1"/>
  <c r="AL418" i="1"/>
  <c r="AL39" i="1"/>
  <c r="AL35"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4" i="1" l="1"/>
  <c r="AM453" i="1"/>
  <c r="AM452" i="1"/>
  <c r="AM451" i="1"/>
  <c r="AM419" i="1"/>
  <c r="AM417" i="1"/>
  <c r="AM418"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3" i="1" l="1"/>
  <c r="AN454" i="1"/>
  <c r="AN452" i="1"/>
  <c r="AN451" i="1"/>
  <c r="AN419" i="1"/>
  <c r="AN417" i="1"/>
  <c r="AN418"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3" i="1"/>
  <c r="AO452" i="1"/>
  <c r="AO451" i="1"/>
  <c r="AO418" i="1"/>
  <c r="AO417" i="1"/>
  <c r="AO419"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3" i="1"/>
  <c r="AP452" i="1"/>
  <c r="AP451" i="1"/>
  <c r="AP418" i="1"/>
  <c r="AP417" i="1"/>
  <c r="AP419"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4" i="1" l="1"/>
  <c r="AQ453" i="1"/>
  <c r="AQ452" i="1"/>
  <c r="AQ419" i="1"/>
  <c r="AQ418" i="1"/>
  <c r="AQ451"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3" i="1" l="1"/>
  <c r="AR452" i="1"/>
  <c r="AR454" i="1"/>
  <c r="AR419" i="1"/>
  <c r="AR451" i="1"/>
  <c r="AR418"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G523" i="1" l="1"/>
  <c r="AS454" i="1"/>
  <c r="AS453" i="1"/>
  <c r="AS452" i="1"/>
  <c r="AS419" i="1"/>
  <c r="AS451" i="1"/>
  <c r="AS418" i="1"/>
  <c r="AS417"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19" i="1"/>
  <c r="AT451" i="1"/>
  <c r="AT418" i="1"/>
  <c r="AT417"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4" i="1" l="1"/>
  <c r="AU453"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3" i="1"/>
  <c r="AY452" i="1"/>
  <c r="AY419" i="1"/>
  <c r="AY418" i="1"/>
  <c r="AY417" i="1"/>
  <c r="AY451"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3" i="1" l="1"/>
  <c r="AZ454" i="1"/>
  <c r="AZ452" i="1"/>
  <c r="AZ419" i="1"/>
  <c r="AZ451" i="1"/>
  <c r="AZ418"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3" i="1"/>
  <c r="BA452" i="1"/>
  <c r="BA419" i="1"/>
  <c r="BA451" i="1"/>
  <c r="BA418"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19" i="1"/>
  <c r="BB451" i="1"/>
  <c r="BB418"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19" i="1"/>
  <c r="BC451" i="1"/>
  <c r="BC453" i="1"/>
  <c r="BC452"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1" i="1"/>
  <c r="BD452" i="1"/>
  <c r="BD419" i="1"/>
  <c r="BD417" i="1"/>
  <c r="BD418"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8" i="1"/>
  <c r="BF417" i="1"/>
  <c r="BF419"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4" i="1" l="1"/>
  <c r="BG453" i="1"/>
  <c r="BG452" i="1"/>
  <c r="BG419" i="1"/>
  <c r="BG418" i="1"/>
  <c r="BG451"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19" i="1"/>
  <c r="BH451" i="1"/>
  <c r="BH418"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19" i="1"/>
  <c r="BI451" i="1"/>
  <c r="BI418"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2" i="1"/>
  <c r="BJ419" i="1"/>
  <c r="BJ451" i="1"/>
  <c r="BJ418" i="1"/>
  <c r="BJ417"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19" i="1"/>
  <c r="BK451" i="1"/>
  <c r="BK452"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1" i="1"/>
  <c r="BL452"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3" i="1"/>
  <c r="BM452"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3" i="1"/>
  <c r="BN452"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3" i="1"/>
  <c r="BO452" i="1"/>
  <c r="BO419" i="1"/>
  <c r="BO418" i="1"/>
  <c r="BO451"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3" i="1" l="1"/>
  <c r="BP454" i="1"/>
  <c r="BP452" i="1"/>
  <c r="BP419" i="1"/>
  <c r="BP451" i="1"/>
  <c r="BP418"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3" i="1"/>
  <c r="BQ452" i="1"/>
  <c r="BQ419" i="1"/>
  <c r="BQ451" i="1"/>
  <c r="BQ418"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19" i="1"/>
  <c r="BR451" i="1"/>
  <c r="BR418" i="1"/>
  <c r="BR417"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19" i="1"/>
  <c r="BS452"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8" i="1"/>
  <c r="BU417"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4" i="1" l="1"/>
  <c r="BW453" i="1"/>
  <c r="BW452" i="1"/>
  <c r="BW419" i="1"/>
  <c r="BW451"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3" i="1"/>
  <c r="BX452" i="1"/>
  <c r="BX419" i="1"/>
  <c r="BX451" i="1"/>
  <c r="BX418"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3" i="1"/>
  <c r="BY452"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2" i="1"/>
  <c r="BZ419" i="1"/>
  <c r="BZ451" i="1"/>
  <c r="BZ418"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19" i="1"/>
  <c r="CA452" i="1"/>
  <c r="CA451" i="1"/>
  <c r="CA417" i="1"/>
  <c r="CA418"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51" i="1"/>
  <c r="CB419" i="1"/>
  <c r="CB417" i="1"/>
  <c r="CB418"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51" i="1"/>
  <c r="CC419" i="1"/>
  <c r="CC418" i="1"/>
  <c r="CC417"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19" i="1"/>
  <c r="CE451"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3" i="1" l="1"/>
  <c r="CF454" i="1"/>
  <c r="CF452" i="1"/>
  <c r="CF419" i="1"/>
  <c r="CF451"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3" i="1"/>
  <c r="CG452"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52" i="1"/>
  <c r="CH419"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19" i="1"/>
  <c r="CI451" i="1"/>
  <c r="CI453" i="1"/>
  <c r="CI452" i="1"/>
  <c r="CI417" i="1"/>
  <c r="CI418"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1" i="1"/>
  <c r="CJ452" i="1"/>
  <c r="CJ419" i="1"/>
  <c r="CJ417" i="1"/>
  <c r="CJ418"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3" i="1"/>
  <c r="CK452" i="1"/>
  <c r="CK451" i="1"/>
  <c r="CK418" i="1"/>
  <c r="CK419"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3" i="1"/>
  <c r="CL452"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4" i="1" l="1"/>
  <c r="CM453" i="1"/>
  <c r="CM452" i="1"/>
  <c r="CM419" i="1"/>
  <c r="CM451"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3" i="1" l="1"/>
  <c r="CN454" i="1"/>
  <c r="CN452" i="1"/>
  <c r="CN419" i="1"/>
  <c r="CN451" i="1"/>
  <c r="CN418"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3" i="1"/>
  <c r="CO452"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3"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3" i="1" l="1"/>
  <c r="CQ454" i="1"/>
  <c r="CQ419" i="1"/>
  <c r="CQ451" i="1"/>
  <c r="CQ452"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1" i="1"/>
  <c r="CR452" i="1"/>
  <c r="CR418" i="1"/>
  <c r="CR419"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53" i="1"/>
  <c r="CS452" i="1"/>
  <c r="CS451" i="1"/>
  <c r="CS419"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19" i="1"/>
  <c r="CU451"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19" i="1"/>
  <c r="CV451" i="1"/>
  <c r="CV418"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3"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19" i="1"/>
  <c r="CY452" i="1"/>
  <c r="CY451" i="1"/>
  <c r="CY417" i="1"/>
  <c r="CY418"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3" i="1" l="1"/>
  <c r="CZ454" i="1"/>
  <c r="CZ452" i="1"/>
  <c r="CZ451" i="1"/>
  <c r="CZ419" i="1"/>
  <c r="CZ417" i="1"/>
  <c r="CZ418"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4" i="1" l="1"/>
  <c r="DA453" i="1"/>
  <c r="DA452" i="1"/>
  <c r="DA451" i="1"/>
  <c r="DA419"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4" i="1" l="1"/>
  <c r="DB453"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3" i="1"/>
  <c r="DC452" i="1"/>
  <c r="DC419" i="1"/>
  <c r="DC418" i="1"/>
  <c r="DC417" i="1"/>
  <c r="DC451"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3" i="1" l="1"/>
  <c r="DD452" i="1"/>
  <c r="DD454" i="1"/>
  <c r="DD419" i="1"/>
  <c r="DD451" i="1"/>
  <c r="DD418" i="1"/>
  <c r="DD417"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3"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3"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3" i="1" l="1"/>
  <c r="DG454" i="1"/>
  <c r="DG419" i="1"/>
  <c r="DG452" i="1"/>
  <c r="DG451" i="1"/>
  <c r="DG417" i="1"/>
  <c r="DG418"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3" i="1" l="1"/>
  <c r="DH454" i="1"/>
  <c r="DH452" i="1"/>
  <c r="DH451" i="1"/>
  <c r="DH419" i="1"/>
  <c r="DH417" i="1"/>
  <c r="DH418"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4" i="1" l="1"/>
  <c r="DI453" i="1"/>
  <c r="DI452" i="1"/>
  <c r="DI451" i="1"/>
  <c r="DI419"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3"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4" i="1" l="1"/>
  <c r="DK453" i="1"/>
  <c r="DK452" i="1"/>
  <c r="DK419" i="1"/>
  <c r="DK418" i="1"/>
  <c r="DK417" i="1"/>
  <c r="DK451"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3" i="1" l="1"/>
  <c r="DL454" i="1"/>
  <c r="DL452" i="1"/>
  <c r="DL419" i="1"/>
  <c r="DL451" i="1"/>
  <c r="DL418"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3" i="1"/>
  <c r="DM452"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3"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7" i="1"/>
  <c r="DO418"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51" i="1"/>
  <c r="DP419"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3" i="1"/>
  <c r="DQ452" i="1"/>
  <c r="DQ451" i="1"/>
  <c r="DQ419"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4" i="1" l="1"/>
  <c r="DR453"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4" i="1" l="1"/>
  <c r="DS452" i="1"/>
  <c r="DS419" i="1"/>
  <c r="DS453" i="1"/>
  <c r="DS418" i="1"/>
  <c r="DS451"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19" i="1"/>
  <c r="DT451" i="1"/>
  <c r="DT418"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3" i="1"/>
  <c r="DV452" i="1"/>
  <c r="DV419" i="1"/>
  <c r="DV451"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3" i="1" l="1"/>
  <c r="DW454" i="1"/>
  <c r="DW419" i="1"/>
  <c r="DW451" i="1"/>
  <c r="DW452" i="1"/>
  <c r="DW417" i="1"/>
  <c r="DW418"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3" i="1" l="1"/>
  <c r="DX454" i="1"/>
  <c r="DX452" i="1"/>
  <c r="DX451" i="1"/>
  <c r="DX418" i="1"/>
  <c r="DX419"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3" i="1"/>
  <c r="DY452" i="1"/>
  <c r="DY451" i="1"/>
  <c r="DY419"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3"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3" i="1"/>
  <c r="EA452" i="1"/>
  <c r="EA419" i="1"/>
  <c r="EA418" i="1"/>
  <c r="EA451"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19" i="1"/>
  <c r="EB451"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4" i="1" l="1"/>
  <c r="EC452" i="1"/>
  <c r="EC453"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2" i="1"/>
  <c r="ED453" i="1"/>
  <c r="ED419"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19" i="1"/>
  <c r="EE451" i="1"/>
  <c r="EE452" i="1"/>
  <c r="EE417" i="1"/>
  <c r="EE418"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51" i="1"/>
  <c r="EF418" i="1"/>
  <c r="EF417" i="1"/>
  <c r="EF419"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4" i="1" l="1"/>
  <c r="EG453" i="1"/>
  <c r="EG452" i="1"/>
  <c r="EG451" i="1"/>
  <c r="EG419" i="1"/>
  <c r="EG418" i="1"/>
  <c r="EG417"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3" i="1"/>
  <c r="EH452"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4" i="1" l="1"/>
  <c r="EI453" i="1"/>
  <c r="EI452" i="1"/>
  <c r="EI419" i="1"/>
  <c r="EI451"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19" i="1"/>
  <c r="EJ451"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53"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2" i="1"/>
  <c r="EL453" i="1"/>
  <c r="EL419" i="1"/>
  <c r="EL451" i="1"/>
  <c r="EL418"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19" i="1"/>
  <c r="EM451" i="1"/>
  <c r="EM452" i="1"/>
  <c r="EM417" i="1"/>
  <c r="EM418"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51" i="1"/>
  <c r="EN419" i="1"/>
  <c r="EN417" i="1"/>
  <c r="EN418"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51" i="1"/>
  <c r="EO419" i="1"/>
  <c r="EO418" i="1"/>
  <c r="EO417"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3"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19" i="1"/>
  <c r="EQ451"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2" i="1"/>
  <c r="ER454" i="1"/>
  <c r="ER419" i="1"/>
  <c r="ER451"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4" i="1" l="1"/>
  <c r="ES453"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3" i="1"/>
  <c r="ET452" i="1"/>
  <c r="ET419"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3" i="1" l="1"/>
  <c r="EU454" i="1"/>
  <c r="EU419" i="1"/>
  <c r="EU451" i="1"/>
  <c r="EU452" i="1"/>
  <c r="EU417" i="1"/>
  <c r="EU418"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51" i="1"/>
  <c r="EV419" i="1"/>
  <c r="EV417" i="1"/>
  <c r="EV418"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51" i="1"/>
  <c r="EW419"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3" i="1"/>
  <c r="EX452"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4" i="1" l="1"/>
  <c r="EY453" i="1"/>
  <c r="EY452" i="1"/>
  <c r="EY419" i="1"/>
  <c r="EY451"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3" i="1" l="1"/>
  <c r="EZ454" i="1"/>
  <c r="EZ452" i="1"/>
  <c r="EZ419" i="1"/>
  <c r="EZ451" i="1"/>
  <c r="EZ418"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4" i="1" l="1"/>
  <c r="FA453"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3"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3" i="1" l="1"/>
  <c r="FC454" i="1"/>
  <c r="FC451" i="1"/>
  <c r="FC419" i="1"/>
  <c r="FC452" i="1"/>
  <c r="FC417" i="1"/>
  <c r="FC418"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2" i="1"/>
  <c r="FD451" i="1"/>
  <c r="FD453" i="1"/>
  <c r="FD419"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4" i="1" l="1"/>
  <c r="FE452" i="1"/>
  <c r="FE453" i="1"/>
  <c r="FE451" i="1"/>
  <c r="FE419"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3" i="1"/>
  <c r="FF452"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3" i="1"/>
  <c r="FG452"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19" i="1"/>
  <c r="FH451" i="1"/>
  <c r="FH418"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3" i="1"/>
  <c r="FI452"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3"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1" i="1"/>
  <c r="FK419" i="1"/>
  <c r="FK452" i="1"/>
  <c r="FK417" i="1"/>
  <c r="FK418"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3" i="1" l="1"/>
  <c r="FL454" i="1"/>
  <c r="FL452" i="1"/>
  <c r="FL451" i="1"/>
  <c r="FL419"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3" i="1"/>
  <c r="FM452" i="1"/>
  <c r="FM451" i="1"/>
  <c r="FM419"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4" i="1" l="1"/>
  <c r="FN453"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3" i="1" l="1"/>
  <c r="FP454" i="1"/>
  <c r="FP452" i="1"/>
  <c r="FP451" i="1"/>
  <c r="FP419" i="1"/>
  <c r="FP418" i="1"/>
  <c r="FP417"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4" i="1" l="1"/>
  <c r="FQ453" i="1"/>
  <c r="FQ452" i="1"/>
  <c r="FQ419" i="1"/>
  <c r="FQ418" i="1"/>
  <c r="FQ451"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3"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3" i="1" l="1"/>
  <c r="FS454" i="1"/>
  <c r="FS451" i="1"/>
  <c r="FS419" i="1"/>
  <c r="FS452" i="1"/>
  <c r="FS417" i="1"/>
  <c r="FS418"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3" i="1" l="1"/>
  <c r="FT454" i="1"/>
  <c r="FT452" i="1"/>
  <c r="FT451" i="1"/>
  <c r="FT419" i="1"/>
  <c r="FT417" i="1"/>
  <c r="FT418"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3" i="1"/>
  <c r="FU452" i="1"/>
  <c r="FU451" i="1"/>
  <c r="FU419"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3"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4" i="1" l="1"/>
  <c r="FW453"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3" i="1" l="1"/>
  <c r="FX454" i="1"/>
  <c r="FX452" i="1"/>
  <c r="FX451" i="1"/>
  <c r="FX419" i="1"/>
  <c r="FX418"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3" i="1"/>
  <c r="FY452" i="1"/>
  <c r="FY451" i="1"/>
  <c r="FY419"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3" i="1"/>
  <c r="FZ452" i="1"/>
  <c r="FZ419" i="1"/>
  <c r="FZ418" i="1"/>
  <c r="FZ451"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1" i="1"/>
  <c r="GA452" i="1"/>
  <c r="GA419" i="1"/>
  <c r="GA417" i="1"/>
  <c r="GA418"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51" i="1"/>
  <c r="GB419"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4" i="1" l="1"/>
  <c r="GC453" i="1"/>
  <c r="GC452" i="1"/>
  <c r="GC451" i="1"/>
  <c r="GC419"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4" i="1" l="1"/>
  <c r="GD453" i="1"/>
  <c r="GD451" i="1"/>
  <c r="GD452"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4" i="1" l="1"/>
  <c r="GE453"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9" i="1"/>
  <c r="GF418"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3" i="1"/>
  <c r="GG452" i="1"/>
  <c r="GG451" i="1"/>
  <c r="GG419"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3" i="1"/>
  <c r="GH452" i="1"/>
  <c r="GH451" i="1"/>
  <c r="GH419"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3" i="1" l="1"/>
  <c r="GI454" i="1"/>
  <c r="GI451" i="1"/>
  <c r="GI419" i="1"/>
  <c r="GI452" i="1"/>
  <c r="GI417" i="1"/>
  <c r="GI418"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3" i="1" l="1"/>
  <c r="GJ452" i="1"/>
  <c r="GJ451" i="1"/>
  <c r="GJ454" i="1"/>
  <c r="GJ418" i="1"/>
  <c r="GJ417" i="1"/>
  <c r="GJ419"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3" i="1"/>
  <c r="GL451" i="1"/>
  <c r="GL452"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4" i="1" l="1"/>
  <c r="GM453" i="1"/>
  <c r="GM452" i="1"/>
  <c r="GM419" i="1"/>
  <c r="GM451"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19" i="1"/>
  <c r="GN451"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4" i="1" l="1"/>
  <c r="GO452" i="1"/>
  <c r="GO419" i="1"/>
  <c r="GO453"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2" i="1"/>
  <c r="GP453" i="1"/>
  <c r="GP419"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1" i="1"/>
  <c r="GQ419" i="1"/>
  <c r="GQ452" i="1"/>
  <c r="GQ417" i="1"/>
  <c r="GQ418"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2" i="1" l="1"/>
  <c r="GR454" i="1"/>
  <c r="GR453" i="1"/>
  <c r="GR451" i="1"/>
  <c r="GR417" i="1"/>
  <c r="GR418" i="1"/>
  <c r="GR419"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4" i="1" l="1"/>
  <c r="GS453" i="1"/>
  <c r="GS452" i="1"/>
  <c r="GS451" i="1"/>
  <c r="GS419" i="1"/>
  <c r="GS418" i="1"/>
  <c r="GS417"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3" i="1"/>
  <c r="GT451" i="1"/>
  <c r="GT452"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4" i="1" l="1"/>
  <c r="GU453"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19" i="1"/>
  <c r="GV418" i="1"/>
  <c r="GV451"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4" i="1" l="1"/>
  <c r="GW453"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2" i="1"/>
  <c r="GX453" i="1"/>
  <c r="GX419" i="1"/>
  <c r="GX451"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2" i="1"/>
  <c r="GY451" i="1"/>
  <c r="GY453" i="1"/>
  <c r="GY419" i="1"/>
  <c r="GY417" i="1"/>
  <c r="GY418"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51" i="1"/>
  <c r="GZ419" i="1"/>
  <c r="GZ417" i="1"/>
  <c r="GZ418"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3" i="1"/>
  <c r="HA451" i="1"/>
  <c r="HA452" i="1"/>
  <c r="HA419" i="1"/>
  <c r="HA418" i="1"/>
  <c r="HA417"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4" i="1" l="1"/>
  <c r="HB453" i="1"/>
  <c r="HB451" i="1"/>
  <c r="HB452"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3" i="1"/>
  <c r="HC452"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2" i="1"/>
  <c r="HD454"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4" i="1" l="1"/>
  <c r="HE453" i="1"/>
  <c r="HE452" i="1"/>
  <c r="HE451" i="1"/>
  <c r="HE419"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3" i="1"/>
  <c r="HF452" i="1"/>
  <c r="HF451" i="1"/>
  <c r="HF419"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2" i="1" l="1"/>
  <c r="HG453" i="1"/>
  <c r="HG451" i="1"/>
  <c r="HG454" i="1"/>
  <c r="HG419" i="1"/>
  <c r="HG417" i="1"/>
  <c r="HG418"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2" i="1" l="1"/>
  <c r="HH454" i="1"/>
  <c r="HH453" i="1"/>
  <c r="HH451" i="1"/>
  <c r="HH419"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51" i="1"/>
  <c r="HI419"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1" i="1"/>
  <c r="HJ452"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4" i="1" l="1"/>
  <c r="HK453" i="1"/>
  <c r="HK452" i="1"/>
  <c r="HK419" i="1"/>
  <c r="HK451"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3" i="1" l="1"/>
  <c r="HL454" i="1"/>
  <c r="HL452" i="1"/>
  <c r="HL419" i="1"/>
  <c r="HL451" i="1"/>
  <c r="HL418"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4" i="1" l="1"/>
  <c r="HM453"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3" i="1"/>
  <c r="HN452" i="1"/>
  <c r="HN451" i="1"/>
  <c r="HN419"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3" i="1" l="1"/>
  <c r="HO454" i="1"/>
  <c r="HO452" i="1"/>
  <c r="HO451" i="1"/>
  <c r="HO419" i="1"/>
  <c r="HO417" i="1"/>
  <c r="HO418"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2" i="1"/>
  <c r="HP453" i="1"/>
  <c r="HP451" i="1"/>
  <c r="HP417" i="1"/>
  <c r="HP419" i="1"/>
  <c r="HP418"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4" i="1" l="1"/>
  <c r="HQ453" i="1"/>
  <c r="HQ452" i="1"/>
  <c r="HQ451" i="1"/>
  <c r="HQ419"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3" i="1"/>
  <c r="HS451" i="1"/>
  <c r="HS452"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19" i="1"/>
  <c r="HT451" i="1"/>
  <c r="HT418"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3" i="1"/>
  <c r="HU452"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3" i="1"/>
  <c r="HV452" i="1"/>
  <c r="HV451" i="1"/>
  <c r="HV419"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51" i="1"/>
  <c r="HW419" i="1"/>
  <c r="HW417" i="1"/>
  <c r="HW418"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3" i="1" l="1"/>
  <c r="HX452" i="1"/>
  <c r="HX454" i="1"/>
  <c r="HX451" i="1"/>
  <c r="HX419" i="1"/>
  <c r="HX417" i="1"/>
  <c r="HX418"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4" i="1" l="1"/>
  <c r="HY452" i="1"/>
  <c r="HY453" i="1"/>
  <c r="HY451" i="1"/>
  <c r="HY419"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4" i="1" l="1"/>
  <c r="HZ451" i="1"/>
  <c r="HZ452" i="1"/>
  <c r="HZ453" i="1"/>
  <c r="HZ419" i="1"/>
  <c r="HZ418" i="1"/>
  <c r="HZ417"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3" i="1"/>
  <c r="IA452"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3" i="1" l="1"/>
  <c r="IB454" i="1"/>
  <c r="IB452" i="1"/>
  <c r="IB451" i="1"/>
  <c r="IB419" i="1"/>
  <c r="IB418" i="1"/>
  <c r="IB417"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4" i="1" l="1"/>
  <c r="IC453" i="1"/>
  <c r="IC452" i="1"/>
  <c r="IC451" i="1"/>
  <c r="IC419"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3" i="1"/>
  <c r="ID451" i="1"/>
  <c r="ID452" i="1"/>
  <c r="ID419"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3" i="1" l="1"/>
  <c r="IE454" i="1"/>
  <c r="IE451" i="1"/>
  <c r="IE452" i="1"/>
  <c r="IE419" i="1"/>
  <c r="IE417" i="1"/>
  <c r="IE418"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3" i="1" l="1"/>
  <c r="IF452" i="1"/>
  <c r="IF454" i="1"/>
  <c r="IF451" i="1"/>
  <c r="IF419" i="1"/>
  <c r="IF417" i="1"/>
  <c r="IF418"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3" i="1"/>
  <c r="IG452" i="1"/>
  <c r="IG419" i="1"/>
  <c r="IG451"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1" i="1"/>
  <c r="IH452" i="1"/>
  <c r="IH453" i="1"/>
  <c r="IH419" i="1"/>
  <c r="IH418" i="1"/>
  <c r="IH417"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52" i="1"/>
  <c r="II453" i="1"/>
  <c r="II419" i="1"/>
  <c r="II451"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3" i="1" l="1"/>
  <c r="IJ454" i="1"/>
  <c r="IJ452" i="1"/>
  <c r="IJ419" i="1"/>
  <c r="IJ451" i="1"/>
  <c r="IJ418"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3" i="1"/>
  <c r="IK452" i="1"/>
  <c r="IK419" i="1"/>
  <c r="IK451"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3" i="1"/>
  <c r="IL451" i="1"/>
  <c r="IL452" i="1"/>
  <c r="IL419"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1" i="1"/>
  <c r="IM452" i="1"/>
  <c r="IM419" i="1"/>
  <c r="IM417" i="1"/>
  <c r="IM418"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51" i="1"/>
  <c r="IN419" i="1"/>
  <c r="IN417" i="1"/>
  <c r="IN418"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4" i="1" l="1"/>
  <c r="IO453" i="1"/>
  <c r="IO452" i="1"/>
  <c r="IO451" i="1"/>
  <c r="IO419" i="1"/>
  <c r="IO417" i="1"/>
  <c r="IO418"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4" i="1" l="1"/>
  <c r="IP453" i="1"/>
  <c r="IP451" i="1"/>
  <c r="IP452" i="1"/>
  <c r="IP419" i="1"/>
  <c r="IP418" i="1"/>
  <c r="IP417"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4" i="1" l="1"/>
  <c r="IQ452" i="1"/>
  <c r="IQ453"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9" i="1"/>
  <c r="IR418"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3" i="1"/>
  <c r="IS419" i="1"/>
  <c r="IS451"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3" i="1"/>
  <c r="IT451" i="1"/>
  <c r="IT452" i="1"/>
  <c r="IT419"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3" i="1" l="1"/>
  <c r="IU454" i="1"/>
  <c r="IU451" i="1"/>
  <c r="IU452" i="1"/>
  <c r="IU419" i="1"/>
  <c r="IU417" i="1"/>
  <c r="IU418"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2" i="1" l="1"/>
  <c r="IV453" i="1"/>
  <c r="IV454" i="1"/>
  <c r="IV451" i="1"/>
  <c r="IV417" i="1"/>
  <c r="IV418" i="1"/>
  <c r="IV419"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3" i="1"/>
  <c r="IW452" i="1"/>
  <c r="IW451" i="1"/>
  <c r="IW419" i="1"/>
  <c r="IW417" i="1"/>
  <c r="IW418"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3" i="1"/>
  <c r="IX451" i="1"/>
  <c r="IX452" i="1"/>
  <c r="IX419" i="1"/>
  <c r="IX418" i="1"/>
  <c r="IX417"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4" i="1" l="1"/>
  <c r="IY453" i="1"/>
  <c r="IY452" i="1"/>
  <c r="IY451" i="1"/>
  <c r="IY419" i="1"/>
  <c r="IY418"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4" i="1" l="1"/>
  <c r="JA453"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3" i="1"/>
  <c r="JB452" i="1"/>
  <c r="JB451" i="1"/>
  <c r="JB419"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3" i="1"/>
  <c r="JC451" i="1"/>
  <c r="JC419" i="1"/>
  <c r="JC452" i="1"/>
  <c r="JC417" i="1"/>
  <c r="JC418"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2" i="1" l="1"/>
  <c r="JD454" i="1"/>
  <c r="JD453" i="1"/>
  <c r="JD451" i="1"/>
  <c r="JD417" i="1"/>
  <c r="JD419" i="1"/>
  <c r="JD418"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4" i="1" l="1"/>
  <c r="JE453" i="1"/>
  <c r="JE452" i="1"/>
  <c r="JE451"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1" i="1"/>
  <c r="JF452" i="1"/>
  <c r="JF419" i="1"/>
  <c r="JF418" i="1"/>
  <c r="JF417"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4" i="1" l="1"/>
  <c r="JG453" i="1"/>
  <c r="JG452" i="1"/>
  <c r="JG419" i="1"/>
  <c r="JG418" i="1"/>
  <c r="JG451"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19" i="1"/>
  <c r="JH451"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4" i="1" l="1"/>
  <c r="JI453"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2" i="1"/>
  <c r="JJ451" i="1"/>
  <c r="JJ453" i="1"/>
  <c r="JJ419" i="1"/>
  <c r="JJ418" i="1"/>
  <c r="JJ417"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2" i="1"/>
  <c r="JK451" i="1"/>
  <c r="JK453" i="1"/>
  <c r="JK419" i="1"/>
  <c r="JK417" i="1"/>
  <c r="JK418"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2" i="1"/>
  <c r="JL453" i="1"/>
  <c r="JL451" i="1"/>
  <c r="JL417" i="1"/>
  <c r="JL419" i="1"/>
  <c r="JL418"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3" i="1"/>
  <c r="JN451" i="1"/>
  <c r="JN452" i="1"/>
  <c r="JN419" i="1"/>
  <c r="JN418" i="1"/>
  <c r="JN417"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3" i="1"/>
  <c r="JO452" i="1"/>
  <c r="JO451"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4" i="1" l="1"/>
  <c r="JQ453"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3" i="1"/>
  <c r="JR452" i="1"/>
  <c r="JR451" i="1"/>
  <c r="JR419"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2" i="1" l="1"/>
  <c r="JS451" i="1"/>
  <c r="JS453" i="1"/>
  <c r="JS419" i="1"/>
  <c r="JS454" i="1"/>
  <c r="JS417" i="1"/>
  <c r="JS418"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2" i="1" l="1"/>
  <c r="JT454" i="1"/>
  <c r="JT453" i="1"/>
  <c r="JT451" i="1"/>
  <c r="JT417" i="1"/>
  <c r="JT419" i="1"/>
  <c r="JT418"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3" i="1"/>
  <c r="JU452" i="1"/>
  <c r="JU419" i="1"/>
  <c r="JU417" i="1"/>
  <c r="JU418" i="1"/>
  <c r="JU451"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3" i="1"/>
  <c r="JV451" i="1"/>
  <c r="JV452" i="1"/>
  <c r="JV419" i="1"/>
  <c r="JV418" i="1"/>
  <c r="JV417"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4" i="1" l="1"/>
  <c r="JW453" i="1"/>
  <c r="JW452" i="1"/>
  <c r="JW419" i="1"/>
  <c r="JW451"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3" i="1" l="1"/>
  <c r="JX454" i="1"/>
  <c r="JX452" i="1"/>
  <c r="JX419" i="1"/>
  <c r="JX451" i="1"/>
  <c r="JX418" i="1"/>
  <c r="JX417"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4" i="1" l="1"/>
  <c r="JY453"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3"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3" i="1" l="1"/>
  <c r="KA454" i="1"/>
  <c r="KA452" i="1"/>
  <c r="KA451" i="1"/>
  <c r="KA419" i="1"/>
  <c r="KA417" i="1"/>
  <c r="KA418"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2" i="1"/>
  <c r="KB453" i="1"/>
  <c r="KB451" i="1"/>
  <c r="KB417" i="1"/>
  <c r="KB419" i="1"/>
  <c r="KB418"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4" i="1" l="1"/>
  <c r="KC452" i="1"/>
  <c r="KC453" i="1"/>
  <c r="KC451"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8" i="1"/>
  <c r="KD417"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1" i="1"/>
  <c r="KE452"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9" i="1"/>
  <c r="KF418"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3" i="1"/>
  <c r="KG452" i="1"/>
  <c r="KG451" i="1"/>
  <c r="KG419"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3" i="1"/>
  <c r="KH452" i="1"/>
  <c r="KH451" i="1"/>
  <c r="KH419"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2" i="1"/>
  <c r="KI451" i="1"/>
  <c r="KI419" i="1"/>
  <c r="KI417" i="1"/>
  <c r="KI418"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3" i="1" l="1"/>
  <c r="KJ452" i="1"/>
  <c r="KJ454" i="1"/>
  <c r="KJ451" i="1"/>
  <c r="KJ419" i="1"/>
  <c r="KJ417" i="1"/>
  <c r="KJ418"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4" i="1" l="1"/>
  <c r="KK453" i="1"/>
  <c r="KK452" i="1"/>
  <c r="KK419" i="1"/>
  <c r="KK417" i="1"/>
  <c r="KK451"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3" i="1"/>
  <c r="KL451" i="1"/>
  <c r="KL452" i="1"/>
  <c r="KL419" i="1"/>
  <c r="KL418" i="1"/>
  <c r="KL417"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19" i="1"/>
  <c r="KM451"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3" i="1" l="1"/>
  <c r="KN454" i="1"/>
  <c r="KN452" i="1"/>
  <c r="KN419" i="1"/>
  <c r="KN451" i="1"/>
  <c r="KN418" i="1"/>
  <c r="KN417"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4" i="1" l="1"/>
  <c r="KO453" i="1"/>
  <c r="KO451" i="1"/>
  <c r="KO452"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3" i="1"/>
  <c r="KP451" i="1"/>
  <c r="KP452"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3" i="1" l="1"/>
  <c r="KQ454" i="1"/>
  <c r="KQ451" i="1"/>
  <c r="KQ452" i="1"/>
  <c r="KQ419" i="1"/>
  <c r="KQ417" i="1"/>
  <c r="KQ418"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3" i="1" l="1"/>
  <c r="KR452" i="1"/>
  <c r="KR454" i="1"/>
  <c r="KR451" i="1"/>
  <c r="KR419" i="1"/>
  <c r="KR417" i="1"/>
  <c r="KR418"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4" i="1" l="1"/>
  <c r="KS453" i="1"/>
  <c r="KS452" i="1"/>
  <c r="KS451"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4" i="1" l="1"/>
  <c r="KT451" i="1"/>
  <c r="KT452" i="1"/>
  <c r="KT453" i="1"/>
  <c r="KT419" i="1"/>
  <c r="KT418" i="1"/>
  <c r="KT417"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4" i="1" l="1"/>
  <c r="KU452" i="1"/>
  <c r="KU453"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3" i="1" l="1"/>
  <c r="KV454" i="1"/>
  <c r="KV452" i="1"/>
  <c r="KV451" i="1"/>
  <c r="KV419" i="1"/>
  <c r="KV418"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3" i="1"/>
  <c r="KW451" i="1"/>
  <c r="KW452" i="1"/>
  <c r="KW419" i="1"/>
  <c r="KW418"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3" i="1"/>
  <c r="KX451" i="1"/>
  <c r="KX452" i="1"/>
  <c r="KX419"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7" i="1"/>
  <c r="KY418"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51" i="1"/>
  <c r="KZ419" i="1"/>
  <c r="KZ417" i="1"/>
  <c r="KZ418"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4" i="1" l="1"/>
  <c r="LA453" i="1"/>
  <c r="LA452" i="1"/>
  <c r="LA419" i="1"/>
  <c r="LA417" i="1"/>
  <c r="LA451"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3" i="1"/>
  <c r="LB451" i="1"/>
  <c r="LB452" i="1"/>
  <c r="LB419" i="1"/>
  <c r="LB418" i="1"/>
  <c r="LB417"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4" i="1" l="1"/>
  <c r="LC452" i="1"/>
  <c r="LC453" i="1"/>
  <c r="LC419" i="1"/>
  <c r="LC451"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19" i="1"/>
  <c r="LD451" i="1"/>
  <c r="LD418"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3" i="1"/>
  <c r="LF451" i="1"/>
  <c r="LF452" i="1"/>
  <c r="LF419"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3" i="1" l="1"/>
  <c r="LG451" i="1"/>
  <c r="LG454" i="1"/>
  <c r="LG452" i="1"/>
  <c r="LG419" i="1"/>
  <c r="LG417" i="1"/>
  <c r="LG418"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2" i="1" l="1"/>
  <c r="LH453" i="1"/>
  <c r="LH454" i="1"/>
  <c r="LH451" i="1"/>
  <c r="LH417" i="1"/>
  <c r="LH419" i="1"/>
  <c r="LH418"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2" i="1"/>
  <c r="LI451"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3" i="1"/>
  <c r="LJ451" i="1"/>
  <c r="LJ452" i="1"/>
  <c r="LJ419" i="1"/>
  <c r="LJ418" i="1"/>
  <c r="LJ417"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4" i="1" l="1"/>
  <c r="LK453"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4" i="1" l="1"/>
  <c r="LM452" i="1"/>
  <c r="LM453"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2" i="1"/>
  <c r="LN453" i="1"/>
  <c r="LN451" i="1"/>
  <c r="LN419"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3" i="1"/>
  <c r="LO451" i="1"/>
  <c r="LO452" i="1"/>
  <c r="LO419" i="1"/>
  <c r="LO417" i="1"/>
  <c r="LO418"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2" i="1" l="1"/>
  <c r="LP454" i="1"/>
  <c r="LP453" i="1"/>
  <c r="LP451" i="1"/>
  <c r="LP417" i="1"/>
  <c r="LP419" i="1"/>
  <c r="LP418"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4" i="1" l="1"/>
  <c r="LQ452" i="1"/>
  <c r="LQ453" i="1"/>
  <c r="LQ419" i="1"/>
  <c r="LQ417" i="1"/>
  <c r="LQ451"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3" i="1"/>
  <c r="LR451" i="1"/>
  <c r="LR452" i="1"/>
  <c r="LR419" i="1"/>
  <c r="LR418" i="1"/>
  <c r="LR417"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4" i="1" l="1"/>
  <c r="LS453" i="1"/>
  <c r="LS452" i="1"/>
  <c r="LS419" i="1"/>
  <c r="LS451"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19" i="1"/>
  <c r="LT451"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4" i="1" l="1"/>
  <c r="LU453" i="1"/>
  <c r="LU452" i="1"/>
  <c r="LU451" i="1"/>
  <c r="LU419"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3" i="1"/>
  <c r="LV452" i="1"/>
  <c r="LV451" i="1"/>
  <c r="LV419" i="1"/>
  <c r="LV418" i="1"/>
  <c r="LV417"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2" i="1"/>
  <c r="LW451" i="1"/>
  <c r="LW419" i="1"/>
  <c r="LW417" i="1"/>
  <c r="LW418"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2" i="1"/>
  <c r="LX453" i="1"/>
  <c r="LX451" i="1"/>
  <c r="LX417" i="1"/>
  <c r="LX419" i="1"/>
  <c r="LX418"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2" i="1"/>
  <c r="LY453" i="1"/>
  <c r="LY451"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3" i="1"/>
  <c r="LZ452" i="1"/>
  <c r="LZ451" i="1"/>
  <c r="LZ419" i="1"/>
  <c r="LZ418" i="1"/>
  <c r="LZ417"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1" i="1"/>
  <c r="MA419" i="1"/>
  <c r="MA452"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4" i="1" l="1"/>
  <c r="MC453"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3" i="1"/>
  <c r="MD452" i="1"/>
  <c r="MD451" i="1"/>
  <c r="MD419"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2" i="1"/>
  <c r="ME451" i="1"/>
  <c r="ME419" i="1"/>
  <c r="ME418" i="1"/>
  <c r="ME453"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2" i="1" l="1"/>
  <c r="MF454" i="1"/>
  <c r="MF453" i="1"/>
  <c r="MF451" i="1"/>
  <c r="MF417" i="1"/>
  <c r="MF419" i="1"/>
  <c r="MF418"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2" i="1"/>
  <c r="MG453" i="1"/>
  <c r="MG451"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1" i="1"/>
  <c r="MH452" i="1"/>
  <c r="MH419" i="1"/>
  <c r="MH418" i="1"/>
  <c r="MH417"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4" i="1" l="1"/>
  <c r="MI453"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3" i="1" l="1"/>
  <c r="MJ454" i="1"/>
  <c r="MJ452" i="1"/>
  <c r="MJ419" i="1"/>
  <c r="MJ451" i="1"/>
  <c r="MJ418" i="1"/>
  <c r="MJ417"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4" i="1" l="1"/>
  <c r="MK453" i="1"/>
  <c r="MK451" i="1"/>
  <c r="MK419" i="1"/>
  <c r="MK452"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3"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3" i="1" l="1"/>
  <c r="MM454"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2" i="1"/>
  <c r="MN453" i="1"/>
  <c r="MN451" i="1"/>
  <c r="MN418" i="1"/>
  <c r="MN417" i="1"/>
  <c r="MN419"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52" i="1"/>
  <c r="MO451" i="1"/>
  <c r="MO453"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3" i="1"/>
  <c r="MP451" i="1"/>
  <c r="MP452" i="1"/>
  <c r="MP419" i="1"/>
  <c r="MP418" i="1"/>
  <c r="MP417"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3" i="1"/>
  <c r="MQ452" i="1"/>
  <c r="MQ419" i="1"/>
  <c r="MQ451"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19" i="1"/>
  <c r="MR451" i="1"/>
  <c r="MR418"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3" i="1"/>
  <c r="MS452"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3" i="1"/>
  <c r="MT452" i="1"/>
  <c r="MT451"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2" i="1"/>
  <c r="MU451"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3" i="1" l="1"/>
  <c r="MV452" i="1"/>
  <c r="MV454" i="1"/>
  <c r="MV451" i="1"/>
  <c r="MV418" i="1"/>
  <c r="MV419"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4" i="1" l="1"/>
  <c r="MW452" i="1"/>
  <c r="MW451" i="1"/>
  <c r="MW453" i="1"/>
  <c r="MW419" i="1"/>
  <c r="MW418" i="1"/>
  <c r="MW417"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1" i="1"/>
  <c r="MX453" i="1"/>
  <c r="MX452" i="1"/>
  <c r="MX419" i="1"/>
  <c r="MX418" i="1"/>
  <c r="MX417"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3" i="1"/>
  <c r="MY452" i="1"/>
  <c r="MY451" i="1"/>
  <c r="MY419" i="1"/>
  <c r="MY417" i="1"/>
  <c r="MY418"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3" i="1" l="1"/>
  <c r="MZ452" i="1"/>
  <c r="MZ451" i="1"/>
  <c r="MZ419" i="1"/>
  <c r="MZ454" i="1"/>
  <c r="MZ418" i="1"/>
  <c r="MZ417"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4" i="1" l="1"/>
  <c r="NA453"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3"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3" i="1" l="1"/>
  <c r="NC454" i="1"/>
  <c r="NC452" i="1"/>
  <c r="NC451"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3" i="1" l="1"/>
  <c r="ND452" i="1"/>
  <c r="ND454" i="1"/>
  <c r="ND451"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3" i="1"/>
  <c r="NE452" i="1"/>
  <c r="NE451" i="1"/>
  <c r="NE419" i="1"/>
  <c r="NE418" i="1"/>
  <c r="NE417"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1" i="1"/>
  <c r="NF453" i="1"/>
  <c r="NF452" i="1"/>
  <c r="NF419" i="1"/>
  <c r="NF418" i="1"/>
  <c r="NF417"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4" i="1" l="1"/>
  <c r="NG453" i="1"/>
  <c r="NG452" i="1"/>
  <c r="NG419" i="1"/>
  <c r="NG451"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3" i="1" l="1"/>
  <c r="NH454" i="1"/>
  <c r="NH452" i="1"/>
  <c r="NH419" i="1"/>
  <c r="NH451" i="1"/>
  <c r="NH417" i="1"/>
  <c r="NH418"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3" i="1"/>
  <c r="NI451" i="1"/>
  <c r="NI419" i="1"/>
  <c r="NI452"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3"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1" i="1"/>
  <c r="NK452"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3" i="1"/>
  <c r="NL452" i="1"/>
  <c r="NL451" i="1"/>
  <c r="NL419" i="1"/>
  <c r="NL417" i="1"/>
  <c r="NL418"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4" i="1" l="1"/>
  <c r="NM453" i="1"/>
  <c r="NM452" i="1"/>
  <c r="NM451"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4" i="1" l="1"/>
  <c r="NN453" i="1"/>
  <c r="NN451" i="1"/>
  <c r="NN452" i="1"/>
  <c r="NN419" i="1"/>
  <c r="NN418" i="1"/>
  <c r="NN417"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4" i="1" l="1"/>
  <c r="NO452" i="1"/>
  <c r="NO451" i="1"/>
  <c r="NO419" i="1"/>
  <c r="NO453"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9" i="1"/>
  <c r="NP417" i="1"/>
  <c r="NP418"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7" i="1"/>
  <c r="NQ418"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2" i="1"/>
  <c r="NR453" i="1"/>
  <c r="NR451" i="1"/>
  <c r="NR419" i="1"/>
  <c r="NR417" i="1"/>
  <c r="NR418"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3" i="1" l="1"/>
  <c r="NS452" i="1"/>
  <c r="NS451" i="1"/>
  <c r="NS454"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2" i="1"/>
  <c r="NT453" i="1"/>
  <c r="NT451" i="1"/>
  <c r="NT417" i="1"/>
  <c r="NT418" i="1"/>
  <c r="NT419"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2" i="1"/>
  <c r="NU453" i="1"/>
  <c r="NU451" i="1"/>
  <c r="NU419"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3" i="1"/>
  <c r="NV452" i="1"/>
  <c r="NV451" i="1"/>
  <c r="NV419" i="1"/>
  <c r="NV418" i="1"/>
  <c r="NV417"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3" i="1"/>
  <c r="NW451" i="1"/>
  <c r="NW452"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3" i="1" l="1"/>
  <c r="NX454" i="1"/>
  <c r="NX452" i="1"/>
  <c r="NX451" i="1"/>
  <c r="NX419" i="1"/>
  <c r="NX418" i="1"/>
  <c r="NX417"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4" i="1" l="1"/>
  <c r="NY453" i="1"/>
  <c r="NY452" i="1"/>
  <c r="NY451" i="1"/>
  <c r="NY419" i="1"/>
  <c r="NY417" i="1"/>
  <c r="NY418"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2" i="1"/>
  <c r="NZ453" i="1"/>
  <c r="NZ451" i="1"/>
  <c r="NZ419" i="1"/>
  <c r="NZ417" i="1"/>
  <c r="NZ418"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1" i="1"/>
  <c r="OA452"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2" i="1"/>
  <c r="OB453" i="1"/>
  <c r="OB451" i="1"/>
  <c r="OB417" i="1"/>
  <c r="OB418" i="1"/>
  <c r="OB419"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2" i="1"/>
  <c r="OC453"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8" i="1"/>
  <c r="OD417"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<sst xmlns="http://schemas.openxmlformats.org/spreadsheetml/2006/main" count="883" uniqueCount="418">
  <si>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</si>
  <si>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</si>
  <si>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</si>
  <si>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</si>
  <si>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</si>
  <si>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</si>
  <si>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</si>
  <si>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</si>
  <si>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</si>
  <si>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</si>
  <si>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</si>
  <si>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</si>
  <si>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</si>
  <si>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</si>
  <si>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</si>
  <si>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</si>
  <si>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</si>
  <si>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</si>
  <si>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</si>
  <si>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</si>
  <si>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</si>
  <si>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</si>
  <si>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</si>
  <si>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</si>
  <si>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</si>
  <si>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</si>
  <si>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</si>
  <si>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</si>
  <si>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</si>
  <si>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</si>
  <si>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</si>
  <si>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</si>
  <si>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</si>
  <si>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</si>
  <si>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</si>
  <si>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</si>
  <si>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</si>
  <si>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</si>
  <si>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</si>
  <si>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</si>
  <si>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</si>
  <si>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</si>
  <si>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</si>
  <si>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</si>
  <si>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</si>
  <si>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</si>
  <si>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</si>
  <si>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</si>
  <si>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</si>
  <si>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</si>
  <si>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</si>
  <si>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</si>
  <si>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</si>
  <si>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</si>
  <si>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</si>
  <si>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</si>
  <si>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</si>
  <si>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</si>
  <si>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</si>
  <si>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</si>
  <si>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</si>
  <si>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</si>
  <si>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</si>
  <si>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</si>
  <si>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</si>
  <si>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</si>
  <si>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</si>
  <si>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</si>
  <si>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</si>
  <si>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</si>
  <si>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</si>
  <si>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</si>
  <si>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</si>
  <si>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</si>
  <si>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</si>
  <si>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</si>
  <si>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</si>
  <si>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</si>
  <si>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</si>
  <si>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</si>
  <si>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</si>
  <si>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</si>
  <si>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</si>
  <si>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</si>
  <si>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</si>
  <si>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</si>
  <si>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</si>
  <si>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</si>
  <si>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</si>
  <si>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</si>
  <si>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</si>
  <si>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</si>
  <si>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</si>
  <si>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</si>
  <si>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</si>
  <si>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</si>
  <si>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</si>
  <si>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</si>
  <si>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</si>
  <si>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</si>
  <si>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</si>
  <si>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</si>
  <si>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</si>
  <si>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</si>
  <si>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</si>
  <si>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</si>
  <si>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</si>
  <si>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</si>
  <si>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</si>
  <si>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</si>
  <si>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</si>
  <si>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</si>
  <si>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</si>
  <si>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</si>
  <si>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</si>
  <si>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</si>
  <si>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</si>
  <si>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</si>
  <si>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</si>
  <si>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</si>
  <si>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</si>
  <si>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</si>
  <si>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</si>
  <si>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</si>
  <si>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</si>
  <si>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</si>
  <si>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</si>
  <si>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</si>
  <si>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</si>
  <si>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</si>
  <si>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</si>
  <si>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</si>
  <si>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</si>
  <si>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</si>
  <si>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</si>
  <si>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</si>
  <si>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</si>
  <si>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</si>
  <si>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</si>
  <si>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</si>
  <si>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</si>
  <si>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</si>
  <si>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</si>
  <si>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</si>
  <si>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</si>
  <si>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</si>
  <si>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</si>
  <si>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</si>
  <si>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</si>
  <si>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</si>
  <si>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</si>
  <si>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</si>
  <si>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</si>
  <si>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</si>
  <si>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</si>
  <si>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</si>
  <si>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</si>
  <si>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</si>
  <si>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</si>
  <si>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</si>
  <si>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</si>
  <si>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</si>
  <si>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</si>
  <si>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</si>
  <si>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</si>
  <si>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</si>
  <si>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</si>
  <si>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</si>
  <si>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</si>
  <si>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</si>
  <si>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</si>
  <si>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</si>
  <si>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</si>
  <si>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</si>
  <si>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</si>
  <si>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</si>
  <si>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</si>
  <si>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</si>
  <si>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</si>
  <si>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</si>
  <si>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</si>
  <si>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</si>
  <si>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</si>
  <si>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</si>
  <si>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</si>
  <si>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</si>
  <si>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</si>
  <si>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</si>
  <si>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</si>
  <si>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</si>
  <si>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</si>
  <si>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</si>
  <si>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</si>
  <si>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</si>
  <si>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</si>
  <si>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</si>
  <si>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</si>
  <si>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</si>
  <si>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</si>
  <si>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</si>
  <si>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</si>
  <si>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</si>
  <si>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</si>
  <si>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</si>
  <si>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</si>
  <si>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</si>
  <si>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</si>
  <si>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</si>
  <si>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</si>
  <si>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</si>
  <si>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</si>
  <si>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</si>
  <si>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</si>
  <si>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</si>
  <si>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</si>
  <si>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</si>
  <si>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</si>
  <si>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</si>
  <si>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</si>
  <si>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</si>
  <si>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</si>
  <si>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</si>
  <si>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</si>
  <si>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</si>
  <si>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</si>
  <si>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</si>
  <si>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</si>
  <si>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</si>
  <si>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</si>
  <si>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</si>
  <si>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</si>
  <si>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</si>
  <si>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</si>
  <si>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</si>
  <si>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</si>
  <si>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</si>
  <si>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</si>
  <si>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</si>
  <si>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</si>
  <si>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</si>
  <si>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</si>
  <si>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</si>
  <si>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</si>
  <si>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</si>
  <si>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</si>
  <si>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</si>
  <si>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</si>
  <si>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</si>
  <si>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</si>
  <si>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</si>
  <si>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</si>
  <si>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</si>
  <si>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</si>
  <si>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</si>
  <si>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</si>
  <si>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</si>
  <si>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</si>
  <si>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</si>
  <si>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</si>
  <si>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</si>
  <si>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</si>
  <si>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</si>
  <si>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</si>
  <si>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</si>
  <si>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</si>
  <si>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</si>
  <si>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</si>
  <si>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</si>
  <si>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</si>
  <si>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</si>
  <si>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</si>
  <si>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</si>
  <si>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</si>
  <si>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</si>
  <si>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</si>
  <si>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</si>
  <si>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</si>
  <si>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</si>
  <si>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</si>
  <si>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</si>
  <si>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</si>
  <si>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</si>
  <si>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</si>
  <si>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</si>
  <si>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</si>
  <si>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</si>
  <si>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</si>
  <si>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</si>
  <si>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</si>
  <si>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</si>
  <si>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</si>
  <si>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</si>
  <si>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</si>
  <si>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</si>
  <si>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</si>
  <si>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</si>
  <si>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</si>
  <si>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</si>
  <si>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</si>
  <si>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</si>
  <si>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</si>
  <si>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</si>
  <si>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</si>
  <si>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</si>
  <si>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</si>
  <si>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</si>
  <si>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</si>
  <si>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</si>
  <si>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</si>
  <si>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</si>
  <si>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</si>
  <si>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</si>
  <si>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</si>
  <si>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</si>
  <si>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</si>
  <si>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</si>
  <si>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</si>
  <si>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</si>
  <si>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</si>
  <si>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</si>
  <si>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</si>
  <si>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</si>
  <si>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</si>
  <si>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</si>
  <si>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</si>
  <si>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</si>
  <si>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</si>
  <si>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</si>
  <si>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</si>
  <si>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</si>
  <si>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</si>
  <si>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</si>
  <si>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</si>
  <si>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</si>
  <si>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</si>
  <si>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</si>
  <si>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</si>
  <si>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</si>
  <si>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</si>
  <si>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</si>
  <si>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</si>
  <si>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</si>
  <si>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</si>
  <si>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</si>
  <si>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</si>
  <si>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</si>
  <si>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</si>
  <si>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</si>
  <si>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</si>
  <si>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</si>
  <si>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</si>
  <si>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</si>
  <si>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</si>
  <si>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</si>
  <si>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</si>
  <si>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</si>
  <si>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</si>
  <si>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</si>
  <si>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</si>
  <si>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</si>
  <si>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</si>
  <si>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</si>
  <si>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</si>
  <si>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</si>
  <si>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</si>
  <si>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</si>
  <si>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</si>
  <si>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</si>
  <si>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</si>
  <si>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</si>
  <si>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</si>
  <si>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</si>
  <si>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</si>
  <si>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</si>
  <si>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</si>
  <si>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</si>
  <si>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</si>
  <si>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</si>
  <si>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</si>
  <si>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</si>
  <si>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</si>
  <si>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</si>
  <si>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</si>
  <si>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</si>
  <si>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</si>
  <si>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</si>
  <si>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</si>
  <si>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</si>
  <si>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</si>
  <si>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</si>
  <si>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</si>
  <si>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</si>
  <si>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</si>
  <si>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</si>
  <si>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</si>
  <si>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</si>
  <si>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</si>
  <si>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</si>
  <si>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</si>
  <si>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</si>
  <si>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</si>
  <si>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</si>
  <si>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</si>
  <si>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</si>
  <si>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</si>
  <si>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</si>
  <si>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</si>
  <si>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</si>
  <si>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</si>
  <si>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</si>
  <si>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</si>
  <si>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</si>
  <si>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</si>
  <si>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</si>
  <si>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</si>
  <si>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</si>
  <si>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</si>
  <si>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110/10 kV Dainų TP darbai skirstomojo tinklo dalyje dėl LITGRID AB rekonstrukcijos, Nuklono g. 7, Šiauliai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</si>
</sst>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6055">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tabSelected="1" zoomScale="85" zoomScaleNormal="85" workbookViewId="0">
      <pane ySplit="20" topLeftCell="A30" activePane="bottomLeft" state="frozen"/>
      <selection pane="bottomLeft" activeCell="F190" sqref="F190"/>
    </sheetView>
  </sheetViews>
  <sheetFormatPr defaultColWidth="8.88671875" defaultRowHeight="27.75" customHeight="1" outlineLevelRow="2" outlineLevelCol="4" x14ac:dyDescent="0.25"/>
  <cols>
    <col min="1" max="1" width="6.109375" style="1" customWidth="1"/>
    <col min="2" max="2" width="81.44140625" style="23" customWidth="1"/>
    <col min="3" max="3" width="10.88671875" style="24" customWidth="1"/>
    <col min="4" max="5" width="13.88671875" style="3" customWidth="1"/>
    <col min="6" max="6" width="18" style="8" customWidth="1"/>
    <col min="7" max="7" width="16.8867187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88671875" style="2" hidden="1" customWidth="1" outlineLevel="2"/>
    <col min="26" max="26" width="10.44140625" style="2" hidden="1" customWidth="1" outlineLevel="2"/>
    <col min="27" max="27" width="14.109375" style="2" hidden="1" customWidth="1" outlineLevel="1" collapsed="1"/>
    <col min="28" max="28" width="11.109375" style="2" hidden="1" customWidth="1" outlineLevel="1"/>
    <col min="29" max="29" width="11.88671875" style="2" hidden="1" customWidth="1" outlineLevel="1"/>
    <col min="30" max="153" width="10.109375" style="2" hidden="1" customWidth="1" outlineLevel="4"/>
    <col min="154" max="154" width="10" style="2" hidden="1" customWidth="1" outlineLevel="4"/>
    <col min="155" max="394" width="10.109375" style="2" hidden="1" customWidth="1" outlineLevel="4"/>
    <col min="395" max="395" width="19.109375" style="8" customWidth="1" collapsed="1"/>
    <col min="396" max="396" width="17.10937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88671875" style="2" hidden="1" customWidth="1" outlineLevel="3"/>
    <col min="415" max="415" width="16.44140625" style="3" customWidth="1" collapsed="1"/>
    <col min="416" max="16384" width="8.88671875" style="3"/>
  </cols>
  <sheetData>
    <row r="1" spans="1:415" ht="21" customHeight="1" x14ac:dyDescent="0.25">
      <c r="A1" s="293" t="s">
        <v>0</v>
      </c>
      <c r="B1" s="293"/>
      <c r="C1" s="293"/>
      <c r="D1" s="293"/>
      <c r="E1" s="293"/>
      <c r="F1" s="293"/>
      <c r="G1" s="293"/>
      <c r="H1" s="29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 customHeight="1" x14ac:dyDescent="0.25">
      <c r="A2" s="293" t="s">
        <v>417</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3">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7" t="s">
        <v>3</v>
      </c>
      <c r="D5" s="298"/>
      <c r="E5" s="298"/>
      <c r="F5" s="298"/>
      <c r="G5" s="298"/>
      <c r="H5" s="299"/>
      <c r="I5" s="98"/>
      <c r="J5" s="90" t="s">
        <v>4</v>
      </c>
      <c r="K5" s="266"/>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6" t="s">
        <v>6</v>
      </c>
      <c r="D7" s="296"/>
      <c r="E7" s="296"/>
      <c r="F7" s="296"/>
      <c r="G7" s="296"/>
      <c r="H7" s="296"/>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310">
        <v>43466</v>
      </c>
      <c r="D8" s="311"/>
      <c r="E8" s="311"/>
      <c r="F8" s="311"/>
      <c r="G8" s="311"/>
      <c r="H8" s="311"/>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3" t="s">
        <v>11</v>
      </c>
      <c r="D9" s="303"/>
      <c r="E9" s="303"/>
      <c r="F9" s="303"/>
      <c r="G9" s="303"/>
      <c r="H9" s="303"/>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3" t="s">
        <v>14</v>
      </c>
      <c r="D10" s="303"/>
      <c r="E10" s="303"/>
      <c r="F10" s="303"/>
      <c r="G10" s="303"/>
      <c r="H10" s="303"/>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4">
        <v>43466</v>
      </c>
      <c r="D11" s="295"/>
      <c r="E11" s="295"/>
      <c r="F11" s="295"/>
      <c r="G11" s="295"/>
      <c r="H11" s="295"/>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2" t="s">
        <v>17</v>
      </c>
      <c r="D12" s="312"/>
      <c r="E12" s="312"/>
      <c r="F12" s="312"/>
      <c r="G12" s="312"/>
      <c r="H12" s="312"/>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3" t="s">
        <v>17</v>
      </c>
      <c r="D13" s="303"/>
      <c r="E13" s="303"/>
      <c r="F13" s="303"/>
      <c r="G13" s="303"/>
      <c r="H13" s="303"/>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3" t="s">
        <v>17</v>
      </c>
      <c r="D14" s="303"/>
      <c r="E14" s="303"/>
      <c r="F14" s="303"/>
      <c r="G14" s="303"/>
      <c r="H14" s="303"/>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4" t="s">
        <v>20</v>
      </c>
      <c r="B16" s="305"/>
      <c r="C16" s="305"/>
      <c r="D16" s="305"/>
      <c r="E16" s="305"/>
      <c r="F16" s="305"/>
      <c r="G16" s="305"/>
      <c r="H16" s="306"/>
      <c r="I16" s="300" t="s">
        <v>21</v>
      </c>
      <c r="J16" s="301"/>
      <c r="K16" s="301"/>
      <c r="L16" s="301"/>
      <c r="M16" s="301"/>
      <c r="N16" s="301"/>
      <c r="O16" s="301"/>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1"/>
      <c r="CB16" s="301"/>
      <c r="CC16" s="301"/>
      <c r="CD16" s="301"/>
      <c r="CE16" s="301"/>
      <c r="CF16" s="301"/>
      <c r="CG16" s="301"/>
      <c r="CH16" s="301"/>
      <c r="CI16" s="301"/>
      <c r="CJ16" s="301"/>
      <c r="CK16" s="301"/>
      <c r="CL16" s="301"/>
      <c r="CM16" s="301"/>
      <c r="CN16" s="301"/>
      <c r="CO16" s="301"/>
      <c r="CP16" s="301"/>
      <c r="CQ16" s="301"/>
      <c r="CR16" s="301"/>
      <c r="CS16" s="301"/>
      <c r="CT16" s="301"/>
      <c r="CU16" s="301"/>
      <c r="CV16" s="301"/>
      <c r="CW16" s="301"/>
      <c r="CX16" s="301"/>
      <c r="CY16" s="301"/>
      <c r="CZ16" s="301"/>
      <c r="DA16" s="301"/>
      <c r="DB16" s="301"/>
      <c r="DC16" s="301"/>
      <c r="DD16" s="301"/>
      <c r="DE16" s="301"/>
      <c r="DF16" s="301"/>
      <c r="DG16" s="301"/>
      <c r="DH16" s="301"/>
      <c r="DI16" s="301"/>
      <c r="DJ16" s="301"/>
      <c r="DK16" s="301"/>
      <c r="DL16" s="301"/>
      <c r="DM16" s="301"/>
      <c r="DN16" s="301"/>
      <c r="DO16" s="301"/>
      <c r="DP16" s="301"/>
      <c r="DQ16" s="301"/>
      <c r="DR16" s="301"/>
      <c r="DS16" s="301"/>
      <c r="DT16" s="301"/>
      <c r="DU16" s="301"/>
      <c r="DV16" s="301"/>
      <c r="DW16" s="301"/>
      <c r="DX16" s="301"/>
      <c r="DY16" s="301"/>
      <c r="DZ16" s="301"/>
      <c r="EA16" s="301"/>
      <c r="EB16" s="301"/>
      <c r="EC16" s="301"/>
      <c r="ED16" s="301"/>
      <c r="EE16" s="301"/>
      <c r="EF16" s="301"/>
      <c r="EG16" s="301"/>
      <c r="EH16" s="301"/>
      <c r="EI16" s="301"/>
      <c r="EJ16" s="301"/>
      <c r="EK16" s="301"/>
      <c r="EL16" s="301"/>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c r="IW16" s="301"/>
      <c r="IX16" s="301"/>
      <c r="IY16" s="301"/>
      <c r="IZ16" s="301"/>
      <c r="JA16" s="301"/>
      <c r="JB16" s="301"/>
      <c r="JC16" s="301"/>
      <c r="JD16" s="301"/>
      <c r="JE16" s="301"/>
      <c r="JF16" s="301"/>
      <c r="JG16" s="301"/>
      <c r="JH16" s="301"/>
      <c r="JI16" s="301"/>
      <c r="JJ16" s="301"/>
      <c r="JK16" s="301"/>
      <c r="JL16" s="301"/>
      <c r="JM16" s="301"/>
      <c r="JN16" s="301"/>
      <c r="JO16" s="301"/>
      <c r="JP16" s="301"/>
      <c r="JQ16" s="301"/>
      <c r="JR16" s="301"/>
      <c r="JS16" s="301"/>
      <c r="JT16" s="301"/>
      <c r="JU16" s="301"/>
      <c r="JV16" s="301"/>
      <c r="JW16" s="301"/>
      <c r="JX16" s="301"/>
      <c r="JY16" s="301"/>
      <c r="JZ16" s="301"/>
      <c r="KA16" s="301"/>
      <c r="KB16" s="301"/>
      <c r="KC16" s="301"/>
      <c r="KD16" s="301"/>
      <c r="KE16" s="301"/>
      <c r="KF16" s="301"/>
      <c r="KG16" s="301"/>
      <c r="KH16" s="301"/>
      <c r="KI16" s="301"/>
      <c r="KJ16" s="301"/>
      <c r="KK16" s="301"/>
      <c r="KL16" s="301"/>
      <c r="KM16" s="301"/>
      <c r="KN16" s="301"/>
      <c r="KO16" s="301"/>
      <c r="KP16" s="301"/>
      <c r="KQ16" s="301"/>
      <c r="KR16" s="301"/>
      <c r="KS16" s="301"/>
      <c r="KT16" s="301"/>
      <c r="KU16" s="301"/>
      <c r="KV16" s="301"/>
      <c r="KW16" s="301"/>
      <c r="KX16" s="301"/>
      <c r="KY16" s="301"/>
      <c r="KZ16" s="301"/>
      <c r="LA16" s="301"/>
      <c r="LB16" s="301"/>
      <c r="LC16" s="301"/>
      <c r="LD16" s="301"/>
      <c r="LE16" s="301"/>
      <c r="LF16" s="301"/>
      <c r="LG16" s="301"/>
      <c r="LH16" s="301"/>
      <c r="LI16" s="301"/>
      <c r="LJ16" s="301"/>
      <c r="LK16" s="301"/>
      <c r="LL16" s="301"/>
      <c r="LM16" s="301"/>
      <c r="LN16" s="301"/>
      <c r="LO16" s="301"/>
      <c r="LP16" s="301"/>
      <c r="LQ16" s="301"/>
      <c r="LR16" s="301"/>
      <c r="LS16" s="301"/>
      <c r="LT16" s="301"/>
      <c r="LU16" s="301"/>
      <c r="LV16" s="301"/>
      <c r="LW16" s="301"/>
      <c r="LX16" s="301"/>
      <c r="LY16" s="301"/>
      <c r="LZ16" s="301"/>
      <c r="MA16" s="301"/>
      <c r="MB16" s="301"/>
      <c r="MC16" s="301"/>
      <c r="MD16" s="301"/>
      <c r="ME16" s="301"/>
      <c r="MF16" s="301"/>
      <c r="MG16" s="301"/>
      <c r="MH16" s="301"/>
      <c r="MI16" s="301"/>
      <c r="MJ16" s="301"/>
      <c r="MK16" s="301"/>
      <c r="ML16" s="301"/>
      <c r="MM16" s="301"/>
      <c r="MN16" s="301"/>
      <c r="MO16" s="301"/>
      <c r="MP16" s="301"/>
      <c r="MQ16" s="301"/>
      <c r="MR16" s="301"/>
      <c r="MS16" s="301"/>
      <c r="MT16" s="301"/>
      <c r="MU16" s="301"/>
      <c r="MV16" s="301"/>
      <c r="MW16" s="301"/>
      <c r="MX16" s="301"/>
      <c r="MY16" s="301"/>
      <c r="MZ16" s="301"/>
      <c r="NA16" s="301"/>
      <c r="NB16" s="301"/>
      <c r="NC16" s="301"/>
      <c r="ND16" s="301"/>
      <c r="NE16" s="301"/>
      <c r="NF16" s="301"/>
      <c r="NG16" s="301"/>
      <c r="NH16" s="301"/>
      <c r="NI16" s="301"/>
      <c r="NJ16" s="301"/>
      <c r="NK16" s="301"/>
      <c r="NL16" s="301"/>
      <c r="NM16" s="301"/>
      <c r="NN16" s="301"/>
      <c r="NO16" s="301"/>
      <c r="NP16" s="301"/>
      <c r="NQ16" s="301"/>
      <c r="NR16" s="301"/>
      <c r="NS16" s="301"/>
      <c r="NT16" s="301"/>
      <c r="NU16" s="301"/>
      <c r="NV16" s="301"/>
      <c r="NW16" s="301"/>
      <c r="NX16" s="301"/>
      <c r="NY16" s="301"/>
      <c r="NZ16" s="301"/>
      <c r="OA16" s="301"/>
      <c r="OB16" s="301"/>
      <c r="OC16" s="301"/>
      <c r="OD16" s="301"/>
      <c r="OE16" s="302"/>
      <c r="OF16" s="307" t="s">
        <v>22</v>
      </c>
      <c r="OG16" s="308"/>
      <c r="OH16" s="308"/>
      <c r="OI16" s="308"/>
      <c r="OJ16" s="308"/>
      <c r="OK16" s="308"/>
      <c r="OL16" s="308"/>
      <c r="OM16" s="308"/>
      <c r="ON16" s="308"/>
      <c r="OO16" s="308"/>
      <c r="OP16" s="308"/>
      <c r="OQ16" s="308"/>
      <c r="OR16" s="308"/>
      <c r="OS16" s="308"/>
      <c r="OT16" s="308"/>
      <c r="OU16" s="308"/>
      <c r="OV16" s="308"/>
      <c r="OW16" s="308"/>
      <c r="OX16" s="308"/>
      <c r="OY16" s="309"/>
    </row>
    <row r="17" spans="1:415" ht="21.75" customHeight="1" x14ac:dyDescent="0.25">
      <c r="A17" s="277" t="s">
        <v>23</v>
      </c>
      <c r="B17" s="278"/>
      <c r="C17" s="278"/>
      <c r="D17" s="278"/>
      <c r="E17" s="278"/>
      <c r="F17" s="278"/>
      <c r="G17" s="278"/>
      <c r="H17" s="279"/>
      <c r="I17" s="100"/>
      <c r="J17" s="287" t="s">
        <v>24</v>
      </c>
      <c r="K17" s="288"/>
      <c r="L17" s="288"/>
      <c r="M17" s="288"/>
      <c r="N17" s="288"/>
      <c r="O17" s="288"/>
      <c r="P17" s="288"/>
      <c r="Q17" s="288"/>
      <c r="R17" s="288"/>
      <c r="S17" s="288"/>
      <c r="T17" s="288"/>
      <c r="U17" s="288"/>
      <c r="V17" s="288"/>
      <c r="W17" s="288"/>
      <c r="X17" s="288"/>
      <c r="Y17" s="288"/>
      <c r="Z17" s="288"/>
      <c r="AA17" s="288"/>
      <c r="AB17" s="288"/>
      <c r="AC17" s="289"/>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3"/>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5"/>
    </row>
    <row r="18" spans="1:415" ht="17.25" customHeight="1" x14ac:dyDescent="0.25">
      <c r="A18" s="280"/>
      <c r="B18" s="281"/>
      <c r="C18" s="281"/>
      <c r="D18" s="281"/>
      <c r="E18" s="281"/>
      <c r="F18" s="281"/>
      <c r="G18" s="281"/>
      <c r="H18" s="282"/>
      <c r="I18" s="101"/>
      <c r="J18" s="91" t="s">
        <v>28</v>
      </c>
      <c r="K18" s="272">
        <v>1</v>
      </c>
      <c r="L18" s="272"/>
      <c r="M18" s="272">
        <v>2</v>
      </c>
      <c r="N18" s="272"/>
      <c r="O18" s="272">
        <v>3</v>
      </c>
      <c r="P18" s="272"/>
      <c r="Q18" s="272">
        <v>4</v>
      </c>
      <c r="R18" s="272"/>
      <c r="S18" s="272">
        <v>5</v>
      </c>
      <c r="T18" s="272"/>
      <c r="U18" s="272">
        <v>6</v>
      </c>
      <c r="V18" s="272"/>
      <c r="W18" s="272">
        <v>7</v>
      </c>
      <c r="X18" s="272"/>
      <c r="Y18" s="290" t="s">
        <v>29</v>
      </c>
      <c r="Z18" s="291"/>
      <c r="AA18" s="272" t="s">
        <v>30</v>
      </c>
      <c r="AB18" s="292" t="s">
        <v>31</v>
      </c>
      <c r="AC18" s="272"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3"/>
    </row>
    <row r="19" spans="1:415" ht="21" customHeight="1" thickBot="1" x14ac:dyDescent="0.3">
      <c r="A19" s="283"/>
      <c r="B19" s="284"/>
      <c r="C19" s="284"/>
      <c r="D19" s="284"/>
      <c r="E19" s="284"/>
      <c r="F19" s="284"/>
      <c r="G19" s="284"/>
      <c r="H19" s="285"/>
      <c r="I19" s="101"/>
      <c r="J19" s="91" t="s">
        <v>7</v>
      </c>
      <c r="K19" s="273">
        <f>J8</f>
        <v>0</v>
      </c>
      <c r="L19" s="274"/>
      <c r="M19" s="273">
        <f>J9</f>
        <v>0</v>
      </c>
      <c r="N19" s="274"/>
      <c r="O19" s="273">
        <f>J10</f>
        <v>0</v>
      </c>
      <c r="P19" s="274"/>
      <c r="Q19" s="273">
        <f>J11</f>
        <v>0</v>
      </c>
      <c r="R19" s="274"/>
      <c r="S19" s="273">
        <f>J12</f>
        <v>0</v>
      </c>
      <c r="T19" s="274"/>
      <c r="U19" s="273">
        <f>J13</f>
        <v>0</v>
      </c>
      <c r="V19" s="274"/>
      <c r="W19" s="273">
        <f>J14</f>
        <v>0</v>
      </c>
      <c r="X19" s="274"/>
      <c r="Y19" s="287"/>
      <c r="Z19" s="289"/>
      <c r="AA19" s="272"/>
      <c r="AB19" s="292"/>
      <c r="AC19" s="272"/>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19"/>
      <c r="OG19" s="320"/>
      <c r="OH19" s="320"/>
      <c r="OI19" s="320"/>
      <c r="OJ19" s="91" t="s">
        <v>7</v>
      </c>
      <c r="OK19" s="313"/>
      <c r="OL19" s="314"/>
      <c r="OM19" s="313"/>
      <c r="ON19" s="314"/>
      <c r="OO19" s="313"/>
      <c r="OP19" s="314"/>
      <c r="OQ19" s="313"/>
      <c r="OR19" s="314"/>
      <c r="OS19" s="313"/>
      <c r="OT19" s="314"/>
      <c r="OU19" s="313"/>
      <c r="OV19" s="314"/>
      <c r="OW19" s="313"/>
      <c r="OX19" s="314"/>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272"/>
      <c r="AB20" s="292"/>
      <c r="AC20" s="27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7" t="s">
        <v>44</v>
      </c>
      <c r="OG20" s="267" t="s">
        <v>45</v>
      </c>
      <c r="OH20" s="267" t="s">
        <v>46</v>
      </c>
      <c r="OI20" s="267"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4"/>
    </row>
    <row r="21" spans="1:415" ht="13.2" hidden="1"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hidden="1" customHeight="1" x14ac:dyDescent="0.25">
      <c r="A22" s="141" t="s">
        <v>50</v>
      </c>
      <c r="B22" s="55" t="s">
        <v>51</v>
      </c>
      <c r="C22" s="142" t="s">
        <v>52</v>
      </c>
      <c r="D22" s="94">
        <v>0</v>
      </c>
      <c r="E22" s="26">
        <f>D22</f>
        <v>0</v>
      </c>
      <c r="F22" s="26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4" hidden="1" customHeight="1" collapsed="1" x14ac:dyDescent="0.25">
      <c r="A26" s="141" t="s">
        <v>54</v>
      </c>
      <c r="B26" s="55" t="s">
        <v>55</v>
      </c>
      <c r="C26" s="142" t="s">
        <v>52</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hidden="1" customHeight="1" x14ac:dyDescent="0.25">
      <c r="A31" s="141" t="s">
        <v>58</v>
      </c>
      <c r="B31" s="55" t="s">
        <v>59</v>
      </c>
      <c r="C31" s="142" t="s">
        <v>52</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1</v>
      </c>
      <c r="E35" s="26">
        <f>D35</f>
        <v>1</v>
      </c>
      <c r="F35" s="150">
        <v>27000</v>
      </c>
      <c r="G35" s="27">
        <f t="shared" si="54"/>
        <v>27000</v>
      </c>
      <c r="H35" s="86">
        <f t="shared" si="54"/>
        <v>27000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1</v>
      </c>
      <c r="OI35" s="29">
        <f>G35-OG35</f>
        <v>27000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4" hidden="1" customHeight="1" collapsed="1" x14ac:dyDescent="0.25">
      <c r="A39" s="141" t="s">
        <v>62</v>
      </c>
      <c r="B39" s="55" t="s">
        <v>63</v>
      </c>
      <c r="C39" s="142" t="s">
        <v>52</v>
      </c>
      <c r="D39" s="94">
        <v>0</v>
      </c>
      <c r="E39" s="26">
        <f>D39</f>
        <v>0</v>
      </c>
      <c r="F39" s="26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0.9" hidden="1" customHeight="1" collapsed="1" x14ac:dyDescent="0.25">
      <c r="A43" s="141" t="s">
        <v>64</v>
      </c>
      <c r="B43" s="55" t="s">
        <v>65</v>
      </c>
      <c r="C43" s="142" t="s">
        <v>52</v>
      </c>
      <c r="D43" s="94">
        <v>0</v>
      </c>
      <c r="E43" s="26">
        <f>D43</f>
        <v>0</v>
      </c>
      <c r="F43" s="268"/>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hidden="1" customHeight="1" collapsed="1" x14ac:dyDescent="0.25">
      <c r="A47" s="141" t="s">
        <v>66</v>
      </c>
      <c r="B47" s="55" t="s">
        <v>67</v>
      </c>
      <c r="C47" s="142" t="s">
        <v>68</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hidden="1" collapsed="1" x14ac:dyDescent="0.25">
      <c r="A51" s="141" t="s">
        <v>69</v>
      </c>
      <c r="B51" s="80" t="s">
        <v>70</v>
      </c>
      <c r="C51" s="142" t="s">
        <v>68</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hidden="1"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hidden="1"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hidden="1" x14ac:dyDescent="0.25">
      <c r="A57" s="141" t="s">
        <v>75</v>
      </c>
      <c r="B57" s="200"/>
      <c r="C57" s="142" t="s">
        <v>76</v>
      </c>
      <c r="D57" s="190">
        <v>0</v>
      </c>
      <c r="E57" s="30">
        <f>D57*1.1</f>
        <v>0</v>
      </c>
      <c r="F57" s="268"/>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hidden="1" collapsed="1" x14ac:dyDescent="0.25">
      <c r="A61" s="141" t="s">
        <v>77</v>
      </c>
      <c r="B61" s="200"/>
      <c r="C61" s="142" t="s">
        <v>76</v>
      </c>
      <c r="D61" s="190">
        <v>0</v>
      </c>
      <c r="E61" s="30">
        <f>D61*1.1</f>
        <v>0</v>
      </c>
      <c r="F61" s="268"/>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hidden="1" collapsed="1" x14ac:dyDescent="0.25">
      <c r="A65" s="141" t="s">
        <v>78</v>
      </c>
      <c r="B65" s="200"/>
      <c r="C65" s="142" t="s">
        <v>76</v>
      </c>
      <c r="D65" s="190">
        <v>0</v>
      </c>
      <c r="E65" s="30">
        <f>D65*1.1</f>
        <v>0</v>
      </c>
      <c r="F65" s="268"/>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hidden="1" customHeight="1" x14ac:dyDescent="0.25">
      <c r="A70" s="141" t="s">
        <v>81</v>
      </c>
      <c r="B70" s="55" t="s">
        <v>82</v>
      </c>
      <c r="C70" s="142" t="s">
        <v>52</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hidden="1" customHeight="1" collapsed="1" x14ac:dyDescent="0.25">
      <c r="A74" s="141" t="s">
        <v>83</v>
      </c>
      <c r="B74" s="55" t="s">
        <v>84</v>
      </c>
      <c r="C74" s="142" t="s">
        <v>52</v>
      </c>
      <c r="D74" s="94">
        <v>0</v>
      </c>
      <c r="E74" s="26">
        <f>D74</f>
        <v>0</v>
      </c>
      <c r="F74" s="26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hidden="1" customHeight="1" collapsed="1" x14ac:dyDescent="0.25">
      <c r="A78" s="141" t="s">
        <v>85</v>
      </c>
      <c r="B78" s="55" t="s">
        <v>86</v>
      </c>
      <c r="C78" s="142" t="s">
        <v>52</v>
      </c>
      <c r="D78" s="94">
        <v>0</v>
      </c>
      <c r="E78" s="26">
        <f>D78</f>
        <v>0</v>
      </c>
      <c r="F78" s="268"/>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hidden="1" customHeight="1" collapsed="1" x14ac:dyDescent="0.25">
      <c r="A82" s="141" t="s">
        <v>87</v>
      </c>
      <c r="B82" s="55" t="s">
        <v>88</v>
      </c>
      <c r="C82" s="142" t="s">
        <v>52</v>
      </c>
      <c r="D82" s="94">
        <v>0</v>
      </c>
      <c r="E82" s="26">
        <f>D82</f>
        <v>0</v>
      </c>
      <c r="F82" s="26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hidden="1" customHeight="1" collapsed="1" x14ac:dyDescent="0.25">
      <c r="A86" s="141" t="s">
        <v>89</v>
      </c>
      <c r="B86" s="55" t="s">
        <v>90</v>
      </c>
      <c r="C86" s="142" t="s">
        <v>52</v>
      </c>
      <c r="D86" s="94">
        <v>0</v>
      </c>
      <c r="E86" s="26">
        <f>D86</f>
        <v>0</v>
      </c>
      <c r="F86" s="26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hidden="1" collapsed="1" x14ac:dyDescent="0.25">
      <c r="A90" s="141" t="s">
        <v>91</v>
      </c>
      <c r="B90" s="55" t="s">
        <v>92</v>
      </c>
      <c r="C90" s="142" t="s">
        <v>52</v>
      </c>
      <c r="D90" s="94">
        <v>0</v>
      </c>
      <c r="E90" s="26">
        <f>D90</f>
        <v>0</v>
      </c>
      <c r="F90" s="26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hidden="1" collapsed="1" x14ac:dyDescent="0.25">
      <c r="A94" s="141" t="s">
        <v>93</v>
      </c>
      <c r="B94" s="55" t="s">
        <v>94</v>
      </c>
      <c r="C94" s="142" t="s">
        <v>52</v>
      </c>
      <c r="D94" s="94">
        <v>0</v>
      </c>
      <c r="E94" s="26">
        <f>D94</f>
        <v>0</v>
      </c>
      <c r="F94" s="26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4" hidden="1" customHeight="1" collapsed="1" x14ac:dyDescent="0.25">
      <c r="A98" s="141" t="s">
        <v>95</v>
      </c>
      <c r="B98" s="229" t="s">
        <v>96</v>
      </c>
      <c r="C98" s="142" t="s">
        <v>68</v>
      </c>
      <c r="D98" s="94">
        <v>0</v>
      </c>
      <c r="E98" s="26">
        <f t="shared" ref="E98" si="485">D98</f>
        <v>0</v>
      </c>
      <c r="F98" s="268"/>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hidden="1" collapsed="1" x14ac:dyDescent="0.25">
      <c r="A102" s="230" t="s">
        <v>97</v>
      </c>
      <c r="B102" s="55" t="s">
        <v>98</v>
      </c>
      <c r="C102" s="142" t="s">
        <v>68</v>
      </c>
      <c r="D102" s="94">
        <v>0</v>
      </c>
      <c r="E102" s="26">
        <f>IF(D102&lt;10,LEFT(ROUND(D102,1),1)+IF(LEN(D102)=1,0,RIGHT(ROUND(D102,1),1)),LEFT(ROUND(D102,1),2)+IF(LEN(D102)&lt;=2,0,RIGHT(ROUND(D102,1),1)))</f>
        <v>0</v>
      </c>
      <c r="F102" s="268"/>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hidden="1" collapsed="1" x14ac:dyDescent="0.25">
      <c r="A106" s="230" t="s">
        <v>99</v>
      </c>
      <c r="B106" s="55" t="s">
        <v>98</v>
      </c>
      <c r="C106" s="142" t="s">
        <v>68</v>
      </c>
      <c r="D106" s="94">
        <v>0</v>
      </c>
      <c r="E106" s="26">
        <f>IF(D106&lt;10,LEFT(ROUND(D106,1),1)+IF(LEN(D106)=1,0,RIGHT(ROUND(D106,1),1)),LEFT(ROUND(D106,1),2)+IF(LEN(D106)&lt;=2,0,RIGHT(ROUND(D106,1),1)))</f>
        <v>0</v>
      </c>
      <c r="F106" s="268"/>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hidden="1" collapsed="1" x14ac:dyDescent="0.25">
      <c r="A110" s="230" t="s">
        <v>100</v>
      </c>
      <c r="B110" s="55" t="s">
        <v>98</v>
      </c>
      <c r="C110" s="142" t="s">
        <v>68</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hidden="1" collapsed="1" x14ac:dyDescent="0.25">
      <c r="A114" s="230" t="s">
        <v>101</v>
      </c>
      <c r="B114" s="55" t="s">
        <v>98</v>
      </c>
      <c r="C114" s="142" t="s">
        <v>68</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hidden="1" collapsed="1" x14ac:dyDescent="0.25">
      <c r="A118" s="230" t="s">
        <v>102</v>
      </c>
      <c r="B118" s="55" t="s">
        <v>98</v>
      </c>
      <c r="C118" s="142" t="s">
        <v>68</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hidden="1" collapsed="1" x14ac:dyDescent="0.25">
      <c r="A122" s="230" t="s">
        <v>103</v>
      </c>
      <c r="B122" s="55"/>
      <c r="C122" s="142" t="s">
        <v>68</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hidden="1" customHeight="1" collapsed="1" x14ac:dyDescent="0.25">
      <c r="A126" s="141" t="s">
        <v>104</v>
      </c>
      <c r="B126" s="229" t="s">
        <v>105</v>
      </c>
      <c r="C126" s="142" t="s">
        <v>68</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hidden="1" collapsed="1" x14ac:dyDescent="0.25">
      <c r="A130" s="230" t="s">
        <v>106</v>
      </c>
      <c r="B130" s="55" t="s">
        <v>98</v>
      </c>
      <c r="C130" s="142" t="s">
        <v>68</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hidden="1" collapsed="1" x14ac:dyDescent="0.25">
      <c r="A134" s="230" t="s">
        <v>107</v>
      </c>
      <c r="B134" s="55" t="s">
        <v>98</v>
      </c>
      <c r="C134" s="142" t="s">
        <v>68</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hidden="1" collapsed="1" x14ac:dyDescent="0.25">
      <c r="A138" s="230" t="s">
        <v>108</v>
      </c>
      <c r="B138" s="55" t="s">
        <v>98</v>
      </c>
      <c r="C138" s="142" t="s">
        <v>68</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hidden="1" collapsed="1" x14ac:dyDescent="0.25">
      <c r="A142" s="230" t="s">
        <v>109</v>
      </c>
      <c r="B142" s="55"/>
      <c r="C142" s="142" t="s">
        <v>68</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hidden="1" customHeight="1" collapsed="1" x14ac:dyDescent="0.25">
      <c r="A146" s="141" t="s">
        <v>110</v>
      </c>
      <c r="B146" s="229" t="s">
        <v>111</v>
      </c>
      <c r="C146" s="142" t="s">
        <v>68</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hidden="1" collapsed="1" x14ac:dyDescent="0.25">
      <c r="A150" s="230" t="s">
        <v>112</v>
      </c>
      <c r="B150" s="55" t="s">
        <v>98</v>
      </c>
      <c r="C150" s="142" t="s">
        <v>68</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hidden="1" collapsed="1" x14ac:dyDescent="0.25">
      <c r="A154" s="230" t="s">
        <v>113</v>
      </c>
      <c r="B154" s="55" t="s">
        <v>98</v>
      </c>
      <c r="C154" s="142" t="s">
        <v>68</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hidden="1" collapsed="1" x14ac:dyDescent="0.25">
      <c r="A158" s="230" t="s">
        <v>114</v>
      </c>
      <c r="B158" s="55" t="s">
        <v>98</v>
      </c>
      <c r="C158" s="142" t="s">
        <v>68</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hidden="1" collapsed="1" x14ac:dyDescent="0.25">
      <c r="A162" s="230" t="s">
        <v>115</v>
      </c>
      <c r="B162" s="55"/>
      <c r="C162" s="142" t="s">
        <v>68</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hidden="1" collapsed="1" x14ac:dyDescent="0.25">
      <c r="A166" s="141" t="s">
        <v>122</v>
      </c>
      <c r="B166" s="229" t="s">
        <v>123</v>
      </c>
      <c r="C166" s="142" t="s">
        <v>68</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hidden="1" collapsed="1" x14ac:dyDescent="0.25">
      <c r="A170" s="230" t="s">
        <v>124</v>
      </c>
      <c r="B170" s="229" t="s">
        <v>125</v>
      </c>
      <c r="C170" s="142" t="s">
        <v>68</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hidden="1" collapsed="1" x14ac:dyDescent="0.25">
      <c r="A174" s="230" t="s">
        <v>126</v>
      </c>
      <c r="B174" s="229" t="s">
        <v>127</v>
      </c>
      <c r="C174" s="142" t="s">
        <v>68</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hidden="1" customHeight="1" collapsed="1" x14ac:dyDescent="0.25">
      <c r="A178" s="141" t="s">
        <v>128</v>
      </c>
      <c r="B178" s="229" t="s">
        <v>129</v>
      </c>
      <c r="C178" s="142" t="s">
        <v>68</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hidden="1" collapsed="1" x14ac:dyDescent="0.25">
      <c r="A182" s="141" t="s">
        <v>130</v>
      </c>
      <c r="B182" s="229" t="s">
        <v>131</v>
      </c>
      <c r="C182" s="142" t="s">
        <v>68</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hidden="1" collapsed="1" x14ac:dyDescent="0.25">
      <c r="A186" s="141" t="s">
        <v>132</v>
      </c>
      <c r="B186" s="229" t="s">
        <v>133</v>
      </c>
      <c r="C186" s="142" t="s">
        <v>68</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1" t="s">
        <v>134</v>
      </c>
      <c r="B190" s="55" t="s">
        <v>135</v>
      </c>
      <c r="C190" s="142" t="s">
        <v>52</v>
      </c>
      <c r="D190" s="94">
        <v>1</v>
      </c>
      <c r="E190" s="26">
        <f>D190</f>
        <v>1</v>
      </c>
      <c r="F190" s="150">
        <v>27500</v>
      </c>
      <c r="G190" s="27">
        <f t="shared" ref="G190" si="834">ROUND(ROUND(D190,3)*$F190,2)</f>
        <v>27500</v>
      </c>
      <c r="H190" s="86">
        <f t="shared" ref="H190" si="835">ROUND(ROUND(E190,3)*$F190,2)</f>
        <v>27500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1</v>
      </c>
      <c r="OI190" s="29">
        <f>G190-OG190</f>
        <v>27500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hidden="1" collapsed="1" x14ac:dyDescent="0.25">
      <c r="A194" s="141" t="s">
        <v>136</v>
      </c>
      <c r="B194" s="55" t="s">
        <v>137</v>
      </c>
      <c r="C194" s="142" t="s">
        <v>52</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138</v>
      </c>
      <c r="B198" s="55" t="s">
        <v>139</v>
      </c>
      <c r="C198" s="142" t="s">
        <v>52</v>
      </c>
      <c r="D198" s="94">
        <v>1</v>
      </c>
      <c r="E198" s="26">
        <f>D198</f>
        <v>1</v>
      </c>
      <c r="F198" s="150">
        <v>29944</v>
      </c>
      <c r="G198" s="27">
        <f t="shared" ref="G198" si="890">ROUND(ROUND(D198,3)*$F198,2)</f>
        <v>29944</v>
      </c>
      <c r="H198" s="86">
        <f t="shared" ref="H198" si="891">ROUND(ROUND(E198,3)*$F198,2)</f>
        <v>29944</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29944</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hidden="1" customHeight="1" collapsed="1" x14ac:dyDescent="0.25">
      <c r="A202" s="141" t="s">
        <v>140</v>
      </c>
      <c r="B202" s="55" t="s">
        <v>141</v>
      </c>
      <c r="C202" s="142" t="s">
        <v>52</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hidden="1" customHeight="1" collapsed="1" x14ac:dyDescent="0.25">
      <c r="A206" s="141" t="s">
        <v>142</v>
      </c>
      <c r="B206" s="55" t="s">
        <v>143</v>
      </c>
      <c r="C206" s="142" t="s">
        <v>52</v>
      </c>
      <c r="D206" s="94">
        <v>0</v>
      </c>
      <c r="E206" s="26">
        <f>D206</f>
        <v>0</v>
      </c>
      <c r="F206" s="26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hidden="1" customHeight="1" collapsed="1" x14ac:dyDescent="0.25">
      <c r="A210" s="141" t="s">
        <v>144</v>
      </c>
      <c r="B210" s="55" t="s">
        <v>145</v>
      </c>
      <c r="C210" s="142" t="s">
        <v>52</v>
      </c>
      <c r="D210" s="94">
        <v>0</v>
      </c>
      <c r="E210" s="26">
        <f>D210</f>
        <v>0</v>
      </c>
      <c r="F210" s="268"/>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hidden="1" x14ac:dyDescent="0.25">
      <c r="A215" s="141" t="s">
        <v>148</v>
      </c>
      <c r="B215" s="55" t="s">
        <v>149</v>
      </c>
      <c r="C215" s="142" t="s">
        <v>68</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hidden="1" customHeight="1" collapsed="1" x14ac:dyDescent="0.25">
      <c r="A219" s="141" t="s">
        <v>150</v>
      </c>
      <c r="B219" s="55" t="s">
        <v>151</v>
      </c>
      <c r="C219" s="142" t="s">
        <v>52</v>
      </c>
      <c r="D219" s="94">
        <v>0</v>
      </c>
      <c r="E219" s="26">
        <f>D219</f>
        <v>0</v>
      </c>
      <c r="F219" s="26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hidden="1" customHeight="1" collapsed="1" x14ac:dyDescent="0.25">
      <c r="A223" s="141" t="s">
        <v>152</v>
      </c>
      <c r="B223" s="55" t="s">
        <v>153</v>
      </c>
      <c r="C223" s="142" t="s">
        <v>52</v>
      </c>
      <c r="D223" s="94">
        <v>0</v>
      </c>
      <c r="E223" s="26">
        <f>D223</f>
        <v>0</v>
      </c>
      <c r="F223" s="26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4" hidden="1" customHeight="1" collapsed="1" x14ac:dyDescent="0.25">
      <c r="A227" s="141" t="s">
        <v>154</v>
      </c>
      <c r="B227" s="55" t="s">
        <v>155</v>
      </c>
      <c r="C227" s="142" t="s">
        <v>52</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hidden="1" collapsed="1" x14ac:dyDescent="0.25">
      <c r="A231" s="141" t="s">
        <v>156</v>
      </c>
      <c r="B231" s="55" t="s">
        <v>157</v>
      </c>
      <c r="C231" s="142" t="s">
        <v>52</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158</v>
      </c>
      <c r="B235" s="229" t="s">
        <v>159</v>
      </c>
      <c r="C235" s="233" t="s">
        <v>68</v>
      </c>
      <c r="D235" s="94">
        <v>1</v>
      </c>
      <c r="E235" s="26">
        <f>D235</f>
        <v>1</v>
      </c>
      <c r="F235" s="150">
        <v>38000</v>
      </c>
      <c r="G235" s="27">
        <f t="shared" ref="G235" si="1023">ROUND(ROUND(D235,3)*$F235,2)</f>
        <v>38000</v>
      </c>
      <c r="H235" s="86">
        <f t="shared" ref="H235" si="1024">ROUND(ROUND(E235,3)*$F235,2)</f>
        <v>38000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38000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hidden="1" customHeight="1" collapsed="1" x14ac:dyDescent="0.25">
      <c r="A239" s="230" t="s">
        <v>160</v>
      </c>
      <c r="B239" s="229" t="s">
        <v>161</v>
      </c>
      <c r="C239" s="233" t="s">
        <v>68</v>
      </c>
      <c r="D239" s="94">
        <v>0</v>
      </c>
      <c r="E239" s="26">
        <f>IF(D239&lt;10,LEFT(ROUND(D239,1),1)+IF(LEN(D239)=1,0,RIGHT(ROUND(D239,1),1)),LEFT(ROUND(D239,1),2)+IF(LEN(D239)&lt;=2,0,RIGHT(ROUND(D239,1),1)))</f>
        <v>0</v>
      </c>
      <c r="F239" s="268"/>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hidden="1" collapsed="1" x14ac:dyDescent="0.25">
      <c r="A243" s="141" t="s">
        <v>162</v>
      </c>
      <c r="B243" s="55" t="s">
        <v>163</v>
      </c>
      <c r="C243" s="142" t="s">
        <v>52</v>
      </c>
      <c r="D243" s="94">
        <v>0</v>
      </c>
      <c r="E243" s="26">
        <f>D243</f>
        <v>0</v>
      </c>
      <c r="F243" s="26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hidden="1" collapsed="1" x14ac:dyDescent="0.25">
      <c r="A247" s="141" t="s">
        <v>164</v>
      </c>
      <c r="B247" s="55" t="s">
        <v>165</v>
      </c>
      <c r="C247" s="142" t="s">
        <v>52</v>
      </c>
      <c r="D247" s="94">
        <v>0</v>
      </c>
      <c r="E247" s="26">
        <f>D247</f>
        <v>0</v>
      </c>
      <c r="F247" s="26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hidden="1" collapsed="1" x14ac:dyDescent="0.25">
      <c r="A251" s="141" t="s">
        <v>166</v>
      </c>
      <c r="B251" s="55" t="s">
        <v>167</v>
      </c>
      <c r="C251" s="142" t="s">
        <v>68</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hidden="1" collapsed="1" x14ac:dyDescent="0.25">
      <c r="A255" s="141" t="s">
        <v>168</v>
      </c>
      <c r="B255" s="55" t="s">
        <v>169</v>
      </c>
      <c r="C255" s="233" t="s">
        <v>68</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hidden="1" collapsed="1" x14ac:dyDescent="0.25">
      <c r="A259" s="230" t="s">
        <v>170</v>
      </c>
      <c r="B259" s="229" t="s">
        <v>171</v>
      </c>
      <c r="C259" s="233" t="s">
        <v>68</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hidden="1" collapsed="1" x14ac:dyDescent="0.25">
      <c r="A263" s="141" t="s">
        <v>172</v>
      </c>
      <c r="B263" s="55" t="s">
        <v>173</v>
      </c>
      <c r="C263" s="142" t="s">
        <v>68</v>
      </c>
      <c r="D263" s="94">
        <v>0</v>
      </c>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hidden="1"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hidden="1"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4" hidden="1" customHeight="1" x14ac:dyDescent="0.25">
      <c r="A269" s="141" t="s">
        <v>178</v>
      </c>
      <c r="B269" s="229" t="s">
        <v>179</v>
      </c>
      <c r="C269" s="142" t="s">
        <v>68</v>
      </c>
      <c r="D269" s="94">
        <v>0</v>
      </c>
      <c r="E269" s="26">
        <f t="shared" ref="E269:E284" si="1133">D269</f>
        <v>0</v>
      </c>
      <c r="F269" s="268"/>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3.2" hidden="1" collapsed="1" x14ac:dyDescent="0.25">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2"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hidden="1" collapsed="1" x14ac:dyDescent="0.25">
      <c r="A277" s="230" t="s">
        <v>181</v>
      </c>
      <c r="B277" s="55" t="s">
        <v>98</v>
      </c>
      <c r="C277" s="233" t="s">
        <v>68</v>
      </c>
      <c r="D277" s="94">
        <v>0</v>
      </c>
      <c r="E277" s="26">
        <f>IF(D277&lt;10,LEFT(ROUND(D277,1),1)+IF(LEN(D277)=1,0,RIGHT(ROUND(D277,1),1)),LEFT(ROUND(D277,1),2)+IF(LEN(D277)&lt;=2,0,RIGHT(ROUND(D277,1),1)))</f>
        <v>0</v>
      </c>
      <c r="F277" s="26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2"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hidden="1" collapsed="1" x14ac:dyDescent="0.25">
      <c r="A281" s="230" t="s">
        <v>182</v>
      </c>
      <c r="B281" s="55" t="s">
        <v>98</v>
      </c>
      <c r="C281" s="233" t="s">
        <v>68</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2"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hidden="1" collapsed="1" x14ac:dyDescent="0.25">
      <c r="A285" s="230" t="s">
        <v>183</v>
      </c>
      <c r="B285" s="55"/>
      <c r="C285" s="233" t="s">
        <v>68</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hidden="1"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hidden="1" x14ac:dyDescent="0.25">
      <c r="A290" s="141" t="s">
        <v>186</v>
      </c>
      <c r="B290" s="55" t="s">
        <v>187</v>
      </c>
      <c r="C290" s="142" t="s">
        <v>68</v>
      </c>
      <c r="D290" s="94">
        <v>0</v>
      </c>
      <c r="E290" s="26">
        <f t="shared" ref="E290" si="1220">D290</f>
        <v>0</v>
      </c>
      <c r="F290" s="26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hidden="1"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4" hidden="1" customHeight="1" x14ac:dyDescent="0.25">
      <c r="A295" s="141" t="s">
        <v>190</v>
      </c>
      <c r="B295" s="55" t="s">
        <v>191</v>
      </c>
      <c r="C295" s="142" t="s">
        <v>68</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hidden="1"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hidden="1" x14ac:dyDescent="0.25">
      <c r="A300" s="141" t="s">
        <v>194</v>
      </c>
      <c r="B300" s="55" t="s">
        <v>195</v>
      </c>
      <c r="C300" s="142" t="s">
        <v>52</v>
      </c>
      <c r="D300" s="94">
        <v>0</v>
      </c>
      <c r="E300" s="26">
        <f>D300</f>
        <v>0</v>
      </c>
      <c r="F300" s="26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hidden="1" collapsed="1" x14ac:dyDescent="0.25">
      <c r="A304" s="141" t="s">
        <v>196</v>
      </c>
      <c r="B304" s="55" t="s">
        <v>197</v>
      </c>
      <c r="C304" s="142" t="s">
        <v>68</v>
      </c>
      <c r="D304" s="94">
        <v>0</v>
      </c>
      <c r="E304" s="26">
        <f t="shared" ref="E304" si="1258">D304</f>
        <v>0</v>
      </c>
      <c r="F304" s="268"/>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hidden="1" customHeight="1" collapsed="1" x14ac:dyDescent="0.25">
      <c r="A308" s="141" t="s">
        <v>198</v>
      </c>
      <c r="B308" s="55" t="s">
        <v>199</v>
      </c>
      <c r="C308" s="142" t="s">
        <v>52</v>
      </c>
      <c r="D308" s="94">
        <v>0</v>
      </c>
      <c r="E308" s="26">
        <f>D308</f>
        <v>0</v>
      </c>
      <c r="F308" s="268"/>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4" hidden="1" customHeight="1" collapsed="1" x14ac:dyDescent="0.25">
      <c r="A312" s="141" t="s">
        <v>200</v>
      </c>
      <c r="B312" s="55" t="s">
        <v>201</v>
      </c>
      <c r="C312" s="142" t="s">
        <v>52</v>
      </c>
      <c r="D312" s="94">
        <v>0</v>
      </c>
      <c r="E312" s="26">
        <f>D312</f>
        <v>0</v>
      </c>
      <c r="F312" s="268"/>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hidden="1" collapsed="1" x14ac:dyDescent="0.25">
      <c r="A316" s="141" t="s">
        <v>202</v>
      </c>
      <c r="B316" s="55" t="s">
        <v>203</v>
      </c>
      <c r="C316" s="142" t="s">
        <v>52</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hidden="1" collapsed="1" x14ac:dyDescent="0.25">
      <c r="A320" s="141" t="s">
        <v>204</v>
      </c>
      <c r="B320" s="55" t="s">
        <v>205</v>
      </c>
      <c r="C320" s="142" t="s">
        <v>52</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hidden="1" customHeight="1" collapsed="1" x14ac:dyDescent="0.25">
      <c r="A324" s="141" t="s">
        <v>206</v>
      </c>
      <c r="B324" s="55" t="s">
        <v>207</v>
      </c>
      <c r="C324" s="142" t="s">
        <v>52</v>
      </c>
      <c r="D324" s="94">
        <v>0</v>
      </c>
      <c r="E324" s="26">
        <f>D324</f>
        <v>0</v>
      </c>
      <c r="F324" s="268"/>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hidden="1" collapsed="1" x14ac:dyDescent="0.25">
      <c r="A328" s="141" t="s">
        <v>208</v>
      </c>
      <c r="B328" s="55" t="s">
        <v>209</v>
      </c>
      <c r="C328" s="142" t="s">
        <v>52</v>
      </c>
      <c r="D328" s="94">
        <v>0</v>
      </c>
      <c r="E328" s="26">
        <f>D328</f>
        <v>0</v>
      </c>
      <c r="F328" s="26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hidden="1" collapsed="1" x14ac:dyDescent="0.25">
      <c r="A332" s="141" t="s">
        <v>210</v>
      </c>
      <c r="B332" s="55" t="s">
        <v>211</v>
      </c>
      <c r="C332" s="142" t="s">
        <v>68</v>
      </c>
      <c r="D332" s="94">
        <v>0</v>
      </c>
      <c r="E332" s="26">
        <f t="shared" ref="E332" si="1335">D332</f>
        <v>0</v>
      </c>
      <c r="F332" s="268"/>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hidden="1"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hidden="1"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hidden="1" x14ac:dyDescent="0.25">
      <c r="A338" s="141" t="s">
        <v>216</v>
      </c>
      <c r="B338" s="200"/>
      <c r="C338" s="142" t="s">
        <v>76</v>
      </c>
      <c r="D338" s="190">
        <v>0</v>
      </c>
      <c r="E338" s="30">
        <f>D338*1.1</f>
        <v>0</v>
      </c>
      <c r="F338" s="268"/>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hidden="1" collapsed="1" x14ac:dyDescent="0.25">
      <c r="A342" s="141" t="s">
        <v>217</v>
      </c>
      <c r="B342" s="200"/>
      <c r="C342" s="142" t="s">
        <v>76</v>
      </c>
      <c r="D342" s="190">
        <v>0</v>
      </c>
      <c r="E342" s="30">
        <f>D342*1.1</f>
        <v>0</v>
      </c>
      <c r="F342" s="268"/>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hidden="1" collapsed="1" x14ac:dyDescent="0.25">
      <c r="A346" s="141" t="s">
        <v>218</v>
      </c>
      <c r="B346" s="200"/>
      <c r="C346" s="142" t="s">
        <v>76</v>
      </c>
      <c r="D346" s="190">
        <v>0</v>
      </c>
      <c r="E346" s="30">
        <f>D346*1.1</f>
        <v>0</v>
      </c>
      <c r="F346" s="268"/>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hidden="1"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hidden="1" x14ac:dyDescent="0.25">
      <c r="A351" s="141" t="s">
        <v>221</v>
      </c>
      <c r="B351" s="200"/>
      <c r="C351" s="142" t="s">
        <v>76</v>
      </c>
      <c r="D351" s="190">
        <v>0</v>
      </c>
      <c r="E351" s="30">
        <f>D351*1.1</f>
        <v>0</v>
      </c>
      <c r="F351" s="268"/>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hidden="1" collapsed="1" x14ac:dyDescent="0.25">
      <c r="A355" s="141" t="s">
        <v>222</v>
      </c>
      <c r="B355" s="200"/>
      <c r="C355" s="142" t="s">
        <v>76</v>
      </c>
      <c r="D355" s="190">
        <v>0</v>
      </c>
      <c r="E355" s="30">
        <f>D355*1.1</f>
        <v>0</v>
      </c>
      <c r="F355" s="268"/>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hidden="1" collapsed="1" x14ac:dyDescent="0.25">
      <c r="A359" s="141" t="s">
        <v>223</v>
      </c>
      <c r="B359" s="200"/>
      <c r="C359" s="142" t="s">
        <v>76</v>
      </c>
      <c r="D359" s="190">
        <v>0</v>
      </c>
      <c r="E359" s="30">
        <f>D359*1.1</f>
        <v>0</v>
      </c>
      <c r="F359" s="268"/>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hidden="1"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hidden="1" x14ac:dyDescent="0.25">
      <c r="A364" s="141" t="s">
        <v>226</v>
      </c>
      <c r="B364" s="200"/>
      <c r="C364" s="142" t="s">
        <v>76</v>
      </c>
      <c r="D364" s="190">
        <v>0</v>
      </c>
      <c r="E364" s="30">
        <f>D364*1.1</f>
        <v>0</v>
      </c>
      <c r="F364" s="268"/>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hidden="1" collapsed="1" x14ac:dyDescent="0.25">
      <c r="A368" s="141" t="s">
        <v>227</v>
      </c>
      <c r="B368" s="200"/>
      <c r="C368" s="142" t="s">
        <v>76</v>
      </c>
      <c r="D368" s="190">
        <v>0</v>
      </c>
      <c r="E368" s="30">
        <f>D368*1.1</f>
        <v>0</v>
      </c>
      <c r="F368" s="268"/>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hidden="1" collapsed="1" x14ac:dyDescent="0.25">
      <c r="A372" s="141" t="s">
        <v>228</v>
      </c>
      <c r="B372" s="200"/>
      <c r="C372" s="142" t="s">
        <v>76</v>
      </c>
      <c r="D372" s="190">
        <v>0</v>
      </c>
      <c r="E372" s="30">
        <f>D372*1.1</f>
        <v>0</v>
      </c>
      <c r="F372" s="268"/>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hidden="1"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hidden="1"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hidden="1" x14ac:dyDescent="0.25">
      <c r="A378" s="141" t="s">
        <v>233</v>
      </c>
      <c r="B378" s="200"/>
      <c r="C378" s="142" t="s">
        <v>76</v>
      </c>
      <c r="D378" s="190">
        <v>0</v>
      </c>
      <c r="E378" s="30">
        <f>D378*1.1</f>
        <v>0</v>
      </c>
      <c r="F378" s="268"/>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hidden="1" collapsed="1" x14ac:dyDescent="0.25">
      <c r="A382" s="141" t="s">
        <v>234</v>
      </c>
      <c r="B382" s="200"/>
      <c r="C382" s="142" t="s">
        <v>76</v>
      </c>
      <c r="D382" s="190">
        <v>0</v>
      </c>
      <c r="E382" s="30">
        <f>D382*1.1</f>
        <v>0</v>
      </c>
      <c r="F382" s="268"/>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hidden="1" collapsed="1" x14ac:dyDescent="0.25">
      <c r="A386" s="141" t="s">
        <v>235</v>
      </c>
      <c r="B386" s="200"/>
      <c r="C386" s="142" t="s">
        <v>76</v>
      </c>
      <c r="D386" s="190">
        <v>0</v>
      </c>
      <c r="E386" s="30">
        <f>D386*1.1</f>
        <v>0</v>
      </c>
      <c r="F386" s="268"/>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4" hidden="1"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2" hidden="1" x14ac:dyDescent="0.25">
      <c r="A391" s="141" t="s">
        <v>238</v>
      </c>
      <c r="B391" s="200"/>
      <c r="C391" s="142" t="s">
        <v>76</v>
      </c>
      <c r="D391" s="190">
        <v>0</v>
      </c>
      <c r="E391" s="30">
        <f>D391*1.1</f>
        <v>0</v>
      </c>
      <c r="F391" s="268"/>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2" hidden="1" outlineLevel="1" x14ac:dyDescent="0.25">
      <c r="A392" s="146"/>
      <c r="B392" s="144"/>
      <c r="C392" s="145"/>
      <c r="D392" s="79"/>
      <c r="E392" s="79"/>
      <c r="F392" s="220"/>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2" hidden="1" outlineLevel="2" x14ac:dyDescent="0.25">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hidden="1" outlineLevel="2" x14ac:dyDescent="0.25">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3.2" hidden="1" collapsed="1" x14ac:dyDescent="0.25">
      <c r="A395" s="141" t="s">
        <v>239</v>
      </c>
      <c r="B395" s="200"/>
      <c r="C395" s="142" t="s">
        <v>76</v>
      </c>
      <c r="D395" s="190">
        <v>0</v>
      </c>
      <c r="E395" s="30">
        <f>D395*1.1</f>
        <v>0</v>
      </c>
      <c r="F395" s="268"/>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2" hidden="1" outlineLevel="1" x14ac:dyDescent="0.25">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2"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3.2" hidden="1" collapsed="1" x14ac:dyDescent="0.25">
      <c r="A399" s="141" t="s">
        <v>240</v>
      </c>
      <c r="B399" s="200"/>
      <c r="C399" s="142" t="s">
        <v>76</v>
      </c>
      <c r="D399" s="190">
        <v>0</v>
      </c>
      <c r="E399" s="30">
        <f>D399*1.1</f>
        <v>0</v>
      </c>
      <c r="F399" s="268"/>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2" hidden="1" outlineLevel="1" x14ac:dyDescent="0.25">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2"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2" hidden="1" collapsed="1"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3.2" hidden="1" x14ac:dyDescent="0.25">
      <c r="A404" s="230" t="s">
        <v>243</v>
      </c>
      <c r="B404" s="237" t="s">
        <v>98</v>
      </c>
      <c r="C404" s="233" t="s">
        <v>76</v>
      </c>
      <c r="D404" s="190">
        <v>0</v>
      </c>
      <c r="E404" s="30">
        <f>D404*1.1</f>
        <v>0</v>
      </c>
      <c r="F404" s="268"/>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2" hidden="1" outlineLevel="1" x14ac:dyDescent="0.25">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2"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2"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3.2" hidden="1" collapsed="1" x14ac:dyDescent="0.25">
      <c r="A408" s="230" t="s">
        <v>244</v>
      </c>
      <c r="B408" s="237" t="s">
        <v>98</v>
      </c>
      <c r="C408" s="233" t="s">
        <v>76</v>
      </c>
      <c r="D408" s="190">
        <v>0</v>
      </c>
      <c r="E408" s="30">
        <f>D408*1.1</f>
        <v>0</v>
      </c>
      <c r="F408" s="268"/>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2" hidden="1" outlineLevel="1" x14ac:dyDescent="0.25">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2"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3.2" hidden="1" collapsed="1" x14ac:dyDescent="0.25">
      <c r="A412" s="230" t="s">
        <v>245</v>
      </c>
      <c r="B412" s="237"/>
      <c r="C412" s="233" t="s">
        <v>76</v>
      </c>
      <c r="D412" s="190">
        <v>0</v>
      </c>
      <c r="E412" s="30">
        <f>D412*1.1</f>
        <v>0</v>
      </c>
      <c r="F412" s="268"/>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2"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2"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2"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2" hidden="1"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3.2" hidden="1" x14ac:dyDescent="0.25">
      <c r="A417" s="230" t="s">
        <v>248</v>
      </c>
      <c r="B417" s="237" t="s">
        <v>98</v>
      </c>
      <c r="C417" s="233" t="s">
        <v>76</v>
      </c>
      <c r="D417" s="190">
        <v>0</v>
      </c>
      <c r="E417" s="30">
        <f>D417*11</f>
        <v>0</v>
      </c>
      <c r="F417" s="268"/>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3.2" hidden="1" collapsed="1" x14ac:dyDescent="0.25">
      <c r="A418" s="230" t="s">
        <v>249</v>
      </c>
      <c r="B418" s="237" t="s">
        <v>98</v>
      </c>
      <c r="C418" s="233" t="s">
        <v>76</v>
      </c>
      <c r="D418" s="190">
        <v>0</v>
      </c>
      <c r="E418" s="30">
        <f>D418*11</f>
        <v>0</v>
      </c>
      <c r="F418" s="268"/>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3.2" hidden="1" collapsed="1" x14ac:dyDescent="0.25">
      <c r="A419" s="230" t="s">
        <v>250</v>
      </c>
      <c r="B419" s="237"/>
      <c r="C419" s="233" t="s">
        <v>76</v>
      </c>
      <c r="D419" s="190">
        <v>0</v>
      </c>
      <c r="E419" s="30">
        <f>D419*11</f>
        <v>0</v>
      </c>
      <c r="F419" s="268"/>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7.9" hidden="1"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3.2" hidden="1" x14ac:dyDescent="0.25">
      <c r="A421" s="141" t="s">
        <v>253</v>
      </c>
      <c r="B421" s="200"/>
      <c r="C421" s="142" t="s">
        <v>76</v>
      </c>
      <c r="D421" s="190">
        <v>0</v>
      </c>
      <c r="E421" s="30">
        <f>D421*1.1</f>
        <v>0</v>
      </c>
      <c r="F421" s="268"/>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2"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2"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2"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3.2" hidden="1" collapsed="1" x14ac:dyDescent="0.25">
      <c r="A425" s="141" t="s">
        <v>254</v>
      </c>
      <c r="B425" s="200"/>
      <c r="C425" s="142" t="s">
        <v>76</v>
      </c>
      <c r="D425" s="190">
        <v>0</v>
      </c>
      <c r="E425" s="30">
        <f>D425*1.1</f>
        <v>0</v>
      </c>
      <c r="F425" s="268"/>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2"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2"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2"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3.2" hidden="1" collapsed="1" x14ac:dyDescent="0.25">
      <c r="A429" s="141" t="s">
        <v>255</v>
      </c>
      <c r="B429" s="200"/>
      <c r="C429" s="142" t="s">
        <v>76</v>
      </c>
      <c r="D429" s="190">
        <v>0</v>
      </c>
      <c r="E429" s="30">
        <f>D429*1.1</f>
        <v>0</v>
      </c>
      <c r="F429" s="268"/>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2"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2"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2"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2" hidden="1" collapsed="1" x14ac:dyDescent="0.25">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3.2" hidden="1" x14ac:dyDescent="0.25">
      <c r="A434" s="230" t="s">
        <v>258</v>
      </c>
      <c r="B434" s="237" t="s">
        <v>98</v>
      </c>
      <c r="C434" s="142" t="s">
        <v>76</v>
      </c>
      <c r="D434" s="190">
        <v>0</v>
      </c>
      <c r="E434" s="30">
        <f>D434*1.1</f>
        <v>0</v>
      </c>
      <c r="F434" s="268"/>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2" hidden="1" outlineLevel="1" x14ac:dyDescent="0.25">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2" hidden="1" outlineLevel="2" x14ac:dyDescent="0.25">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2"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3.2" hidden="1" collapsed="1" x14ac:dyDescent="0.25">
      <c r="A438" s="230" t="s">
        <v>259</v>
      </c>
      <c r="B438" s="237" t="s">
        <v>98</v>
      </c>
      <c r="C438" s="142" t="s">
        <v>76</v>
      </c>
      <c r="D438" s="190">
        <v>0</v>
      </c>
      <c r="E438" s="30">
        <f>D438*1.1</f>
        <v>0</v>
      </c>
      <c r="F438" s="268"/>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2"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2"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2"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3.2" hidden="1" collapsed="1" x14ac:dyDescent="0.25">
      <c r="A442" s="230" t="s">
        <v>260</v>
      </c>
      <c r="B442" s="237" t="s">
        <v>98</v>
      </c>
      <c r="C442" s="142" t="s">
        <v>76</v>
      </c>
      <c r="D442" s="190">
        <v>0</v>
      </c>
      <c r="E442" s="30">
        <f>D442*1.1</f>
        <v>0</v>
      </c>
      <c r="F442" s="268"/>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2"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2"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2"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3.2" hidden="1" collapsed="1" x14ac:dyDescent="0.25">
      <c r="A446" s="230" t="s">
        <v>261</v>
      </c>
      <c r="B446" s="237"/>
      <c r="C446" s="142" t="s">
        <v>76</v>
      </c>
      <c r="D446" s="190">
        <v>0</v>
      </c>
      <c r="E446" s="30">
        <f>D446*1.1</f>
        <v>0</v>
      </c>
      <c r="F446" s="268"/>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2"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2"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2"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2" hidden="1" collapsed="1" x14ac:dyDescent="0.25">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3.2" hidden="1" x14ac:dyDescent="0.25">
      <c r="A451" s="230" t="s">
        <v>264</v>
      </c>
      <c r="B451" s="237" t="s">
        <v>98</v>
      </c>
      <c r="C451" s="142" t="s">
        <v>76</v>
      </c>
      <c r="D451" s="190">
        <v>0</v>
      </c>
      <c r="E451" s="30">
        <f>D451*11</f>
        <v>0</v>
      </c>
      <c r="F451" s="268"/>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3.2" hidden="1" collapsed="1" x14ac:dyDescent="0.25">
      <c r="A452" s="230" t="s">
        <v>265</v>
      </c>
      <c r="B452" s="237" t="s">
        <v>98</v>
      </c>
      <c r="C452" s="142" t="s">
        <v>76</v>
      </c>
      <c r="D452" s="190">
        <v>0</v>
      </c>
      <c r="E452" s="30">
        <f>D452*11</f>
        <v>0</v>
      </c>
      <c r="F452" s="268"/>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3.2" hidden="1" collapsed="1" x14ac:dyDescent="0.25">
      <c r="A453" s="230" t="s">
        <v>266</v>
      </c>
      <c r="B453" s="237" t="s">
        <v>98</v>
      </c>
      <c r="C453" s="142" t="s">
        <v>76</v>
      </c>
      <c r="D453" s="190">
        <v>0</v>
      </c>
      <c r="E453" s="30">
        <f>D453*11</f>
        <v>0</v>
      </c>
      <c r="F453" s="268"/>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3.2" hidden="1" collapsed="1" x14ac:dyDescent="0.25">
      <c r="A454" s="230" t="s">
        <v>267</v>
      </c>
      <c r="B454" s="237"/>
      <c r="C454" s="142" t="s">
        <v>76</v>
      </c>
      <c r="D454" s="190">
        <v>0</v>
      </c>
      <c r="E454" s="30">
        <f>D454*11</f>
        <v>0</v>
      </c>
      <c r="F454" s="268"/>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2" hidden="1"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3.2" hidden="1" x14ac:dyDescent="0.25">
      <c r="A456" s="141" t="s">
        <v>270</v>
      </c>
      <c r="B456" s="55" t="s">
        <v>271</v>
      </c>
      <c r="C456" s="142" t="s">
        <v>52</v>
      </c>
      <c r="D456" s="94">
        <v>0</v>
      </c>
      <c r="E456" s="26">
        <f>D456</f>
        <v>0</v>
      </c>
      <c r="F456" s="268"/>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2"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2"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3.2" hidden="1" collapsed="1" x14ac:dyDescent="0.25">
      <c r="A460" s="141" t="s">
        <v>272</v>
      </c>
      <c r="B460" s="55" t="s">
        <v>273</v>
      </c>
      <c r="C460" s="142" t="s">
        <v>52</v>
      </c>
      <c r="D460" s="94">
        <v>0</v>
      </c>
      <c r="E460" s="26">
        <f>D460</f>
        <v>0</v>
      </c>
      <c r="F460" s="268"/>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2"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2"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2"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3.2" hidden="1" collapsed="1" x14ac:dyDescent="0.25">
      <c r="A464" s="141" t="s">
        <v>274</v>
      </c>
      <c r="B464" s="55" t="s">
        <v>275</v>
      </c>
      <c r="C464" s="142" t="s">
        <v>52</v>
      </c>
      <c r="D464" s="94">
        <v>0</v>
      </c>
      <c r="E464" s="26">
        <f>D464</f>
        <v>0</v>
      </c>
      <c r="F464" s="268"/>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2"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2"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2"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2" hidden="1"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3.2" hidden="1" x14ac:dyDescent="0.25">
      <c r="A469" s="141" t="s">
        <v>278</v>
      </c>
      <c r="B469" s="55" t="s">
        <v>279</v>
      </c>
      <c r="C469" s="142" t="s">
        <v>52</v>
      </c>
      <c r="D469" s="94">
        <v>0</v>
      </c>
      <c r="E469" s="26">
        <f>D469</f>
        <v>0</v>
      </c>
      <c r="F469" s="268"/>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2"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2"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3.2" hidden="1" collapsed="1" x14ac:dyDescent="0.25">
      <c r="A473" s="141" t="s">
        <v>280</v>
      </c>
      <c r="B473" s="55" t="s">
        <v>281</v>
      </c>
      <c r="C473" s="142" t="s">
        <v>52</v>
      </c>
      <c r="D473" s="94">
        <v>0</v>
      </c>
      <c r="E473" s="26">
        <f>D473</f>
        <v>0</v>
      </c>
      <c r="F473" s="268"/>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2"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2"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2"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6.4" hidden="1" collapsed="1" x14ac:dyDescent="0.25">
      <c r="A477" s="141" t="s">
        <v>282</v>
      </c>
      <c r="B477" s="55" t="s">
        <v>283</v>
      </c>
      <c r="C477" s="142" t="s">
        <v>52</v>
      </c>
      <c r="D477" s="94">
        <v>0</v>
      </c>
      <c r="E477" s="26">
        <f>D477</f>
        <v>0</v>
      </c>
      <c r="F477" s="268"/>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2"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2"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2"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2" hidden="1"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3.2" hidden="1" x14ac:dyDescent="0.25">
      <c r="A482" s="141" t="s">
        <v>286</v>
      </c>
      <c r="B482" s="55" t="s">
        <v>287</v>
      </c>
      <c r="C482" s="142" t="s">
        <v>52</v>
      </c>
      <c r="D482" s="94">
        <v>0</v>
      </c>
      <c r="E482" s="26">
        <f>D482</f>
        <v>0</v>
      </c>
      <c r="F482" s="268"/>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2"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2"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2"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3.2" hidden="1" collapsed="1" x14ac:dyDescent="0.25">
      <c r="A486" s="141" t="s">
        <v>288</v>
      </c>
      <c r="B486" s="55" t="s">
        <v>289</v>
      </c>
      <c r="C486" s="142" t="s">
        <v>52</v>
      </c>
      <c r="D486" s="94">
        <v>0</v>
      </c>
      <c r="E486" s="26">
        <f>D486</f>
        <v>0</v>
      </c>
      <c r="F486" s="268"/>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2"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2"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2"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3.2" hidden="1" collapsed="1" x14ac:dyDescent="0.25">
      <c r="A490" s="141" t="s">
        <v>290</v>
      </c>
      <c r="B490" s="55" t="s">
        <v>291</v>
      </c>
      <c r="C490" s="142" t="s">
        <v>52</v>
      </c>
      <c r="D490" s="94">
        <v>0</v>
      </c>
      <c r="E490" s="26">
        <f>D490</f>
        <v>0</v>
      </c>
      <c r="F490" s="268"/>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2"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2"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2"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2" hidden="1"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hidden="1" customHeight="1" x14ac:dyDescent="0.25">
      <c r="A495" s="141" t="s">
        <v>294</v>
      </c>
      <c r="B495" s="55" t="s">
        <v>295</v>
      </c>
      <c r="C495" s="142" t="s">
        <v>52</v>
      </c>
      <c r="D495" s="94">
        <v>0</v>
      </c>
      <c r="E495" s="26">
        <f>D495</f>
        <v>0</v>
      </c>
      <c r="F495" s="268"/>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6.4"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2"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2"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6.4" hidden="1" collapsed="1" x14ac:dyDescent="0.25">
      <c r="A499" s="141" t="s">
        <v>296</v>
      </c>
      <c r="B499" s="55" t="s">
        <v>297</v>
      </c>
      <c r="C499" s="142" t="s">
        <v>52</v>
      </c>
      <c r="D499" s="94">
        <v>0</v>
      </c>
      <c r="E499" s="26">
        <f>D499</f>
        <v>0</v>
      </c>
      <c r="F499" s="268"/>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6.4"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2"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2"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0.9" hidden="1" customHeight="1" collapsed="1" x14ac:dyDescent="0.25">
      <c r="A503" s="141" t="s">
        <v>298</v>
      </c>
      <c r="B503" s="55" t="s">
        <v>299</v>
      </c>
      <c r="C503" s="142" t="s">
        <v>52</v>
      </c>
      <c r="D503" s="94">
        <v>0</v>
      </c>
      <c r="E503" s="26">
        <f>D503</f>
        <v>0</v>
      </c>
      <c r="F503" s="268"/>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6.4"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2"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2"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2" collapsed="1" x14ac:dyDescent="0.25">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2" hidden="1" outlineLevel="1" x14ac:dyDescent="0.25">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2"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8"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3.2" hidden="1" collapsed="1" x14ac:dyDescent="0.25">
      <c r="A511" s="230" t="s">
        <v>302</v>
      </c>
      <c r="B511" s="229" t="s">
        <v>303</v>
      </c>
      <c r="C511" s="233" t="s">
        <v>68</v>
      </c>
      <c r="D511" s="94">
        <v>0</v>
      </c>
      <c r="E511" s="26">
        <f t="shared" ref="E511" si="1866">D511</f>
        <v>0</v>
      </c>
      <c r="F511" s="269"/>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8" hidden="1" outlineLevel="1" thickBot="1" x14ac:dyDescent="0.3">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8" hidden="1" outlineLevel="2" thickBot="1" x14ac:dyDescent="0.3">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8" hidden="1" outlineLevel="2" thickBot="1" x14ac:dyDescent="0.3">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3.8" collapsed="1" thickBot="1" x14ac:dyDescent="0.3">
      <c r="A515" s="230" t="s">
        <v>304</v>
      </c>
      <c r="B515" s="229" t="s">
        <v>301</v>
      </c>
      <c r="C515" s="233" t="s">
        <v>52</v>
      </c>
      <c r="D515" s="94">
        <v>1</v>
      </c>
      <c r="E515" s="26">
        <f t="shared" ref="E515" si="1889">D515</f>
        <v>1</v>
      </c>
      <c r="F515" s="151">
        <v>22000</v>
      </c>
      <c r="G515" s="128">
        <f t="shared" ref="G515" si="1890">ROUND(ROUND(D515,3)*$F515,2)</f>
        <v>22000</v>
      </c>
      <c r="H515" s="129">
        <f t="shared" ref="H515" si="1891">ROUND(ROUND(E515,3)*$F515,2)</f>
        <v>22000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22000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2" hidden="1" outlineLevel="1" x14ac:dyDescent="0.25">
      <c r="A516" s="238"/>
      <c r="B516" s="239"/>
      <c r="C516" s="240"/>
      <c r="D516" s="111"/>
      <c r="E516" s="111"/>
      <c r="F516" s="223"/>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2"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8"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8" hidden="1" collapsed="1" thickBot="1" x14ac:dyDescent="0.3">
      <c r="A519" s="230" t="s">
        <v>305</v>
      </c>
      <c r="B519" s="229" t="s">
        <v>301</v>
      </c>
      <c r="C519" s="233" t="s">
        <v>52</v>
      </c>
      <c r="D519" s="94">
        <v>0</v>
      </c>
      <c r="E519" s="26">
        <f t="shared" ref="E519" si="1900">D519</f>
        <v>0</v>
      </c>
      <c r="F519" s="269"/>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2" hidden="1" outlineLevel="1" x14ac:dyDescent="0.25">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2"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8"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5</v>
      </c>
      <c r="E523" s="243">
        <f>COUNT(F21:F519)</f>
        <v>5</v>
      </c>
      <c r="F523" s="117" t="s">
        <v>306</v>
      </c>
      <c r="G523" s="118">
        <f>ROUND(SUM(G22:G519),2)</f>
        <v>144444</v>
      </c>
      <c r="H523" s="119">
        <f>ROUND(SUM(H22:H519),2)</f>
        <v>144444</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122444</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30333.24</v>
      </c>
      <c r="H524" s="120">
        <f>ROUND(H523*0.21,2)</f>
        <v>30333.24</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25713.24</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174777.24</v>
      </c>
      <c r="H525" s="121">
        <f>SUM(H523:H524)</f>
        <v>174777.24</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148157.24</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5">
      <c r="A528" s="275" t="s">
        <v>317</v>
      </c>
      <c r="B528" s="275"/>
      <c r="C528" s="275"/>
      <c r="D528" s="275"/>
      <c r="E528" s="275"/>
      <c r="F528" s="275"/>
      <c r="G528" s="275"/>
      <c r="H528" s="275"/>
      <c r="I528" s="107"/>
      <c r="J528" s="315" t="s">
        <v>317</v>
      </c>
      <c r="K528" s="315"/>
      <c r="L528" s="315"/>
      <c r="M528" s="315"/>
      <c r="N528" s="315"/>
      <c r="O528" s="315"/>
      <c r="P528" s="315"/>
      <c r="Q528" s="315"/>
      <c r="R528" s="315"/>
      <c r="S528" s="315"/>
      <c r="T528" s="315"/>
      <c r="U528" s="315"/>
      <c r="V528" s="315"/>
      <c r="W528" s="315"/>
      <c r="X528" s="315"/>
      <c r="Y528" s="315"/>
      <c r="Z528" s="315"/>
      <c r="AA528" s="315"/>
      <c r="AB528" s="315"/>
      <c r="AC528" s="315"/>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315" t="s">
        <v>317</v>
      </c>
      <c r="OG528" s="315"/>
      <c r="OH528" s="315"/>
      <c r="OI528" s="315"/>
      <c r="OJ528" s="315"/>
      <c r="OK528" s="315"/>
      <c r="OL528" s="315"/>
      <c r="OM528" s="315"/>
      <c r="ON528" s="315"/>
      <c r="OO528" s="315"/>
      <c r="OP528" s="315"/>
      <c r="OQ528" s="315"/>
      <c r="OR528" s="315"/>
      <c r="OS528" s="315"/>
      <c r="OT528" s="315"/>
      <c r="OU528" s="315"/>
      <c r="OV528" s="315"/>
      <c r="OW528" s="315"/>
      <c r="OX528" s="315"/>
    </row>
    <row r="529" spans="1:414" ht="12.75" customHeight="1" x14ac:dyDescent="0.25">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414" ht="27.75" customHeight="1" x14ac:dyDescent="0.25">
      <c r="A530" s="137"/>
      <c r="B530" s="286" t="s">
        <v>318</v>
      </c>
      <c r="C530" s="286"/>
      <c r="D530" s="286"/>
      <c r="E530" s="286"/>
      <c r="F530" s="286"/>
      <c r="G530" s="286"/>
      <c r="H530" s="286"/>
      <c r="I530" s="107"/>
      <c r="J530" s="154"/>
      <c r="K530" s="286" t="s">
        <v>319</v>
      </c>
      <c r="L530" s="286"/>
      <c r="M530" s="286"/>
      <c r="N530" s="286"/>
      <c r="O530" s="286"/>
      <c r="P530" s="286"/>
      <c r="Q530" s="286"/>
      <c r="R530" s="286"/>
      <c r="S530" s="286"/>
      <c r="T530" s="286"/>
      <c r="U530" s="286"/>
      <c r="V530" s="286"/>
      <c r="W530" s="286"/>
      <c r="X530" s="286"/>
      <c r="Y530" s="286"/>
      <c r="Z530" s="286"/>
      <c r="AA530" s="286"/>
      <c r="AB530" s="286"/>
      <c r="AC530" s="286"/>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2"/>
      <c r="OG530" s="286" t="s">
        <v>320</v>
      </c>
      <c r="OH530" s="286"/>
      <c r="OI530" s="286"/>
      <c r="OJ530" s="286"/>
      <c r="OK530" s="286"/>
      <c r="OL530" s="286"/>
      <c r="OM530" s="286"/>
      <c r="ON530" s="286"/>
      <c r="OO530" s="286"/>
      <c r="OP530" s="286"/>
      <c r="OQ530" s="286"/>
      <c r="OR530" s="286"/>
      <c r="OS530" s="286"/>
      <c r="OT530" s="286"/>
      <c r="OU530" s="286"/>
      <c r="OV530" s="286"/>
      <c r="OW530" s="286"/>
      <c r="OX530" s="286"/>
    </row>
    <row r="531" spans="1:414" s="198" customFormat="1" ht="11.25" customHeight="1" x14ac:dyDescent="0.25">
      <c r="A531" s="37"/>
      <c r="B531" s="195"/>
      <c r="C531" s="195"/>
      <c r="D531" s="195"/>
      <c r="E531" s="195"/>
      <c r="F531" s="195"/>
      <c r="G531" s="195"/>
      <c r="H531" s="195"/>
      <c r="I531" s="196"/>
      <c r="J531" s="197"/>
      <c r="K531" s="197"/>
      <c r="L531" s="197"/>
      <c r="M531" s="197"/>
      <c r="N531" s="197"/>
      <c r="O531" s="197"/>
      <c r="P531" s="197"/>
      <c r="Q531" s="197"/>
      <c r="R531" s="197"/>
      <c r="S531" s="197"/>
      <c r="T531" s="197"/>
      <c r="U531" s="197"/>
      <c r="V531" s="197"/>
      <c r="W531" s="197"/>
      <c r="X531" s="197"/>
      <c r="Y531" s="197"/>
      <c r="Z531" s="197"/>
      <c r="AA531" s="197"/>
      <c r="AB531" s="197"/>
      <c r="AC531" s="197"/>
      <c r="AD531" s="197"/>
      <c r="AE531" s="197"/>
      <c r="AF531" s="197"/>
      <c r="AG531" s="197"/>
      <c r="AH531" s="197"/>
      <c r="AI531" s="197"/>
      <c r="AJ531" s="197"/>
      <c r="AK531" s="197"/>
      <c r="AL531" s="197"/>
      <c r="AM531" s="197"/>
      <c r="AN531" s="197"/>
      <c r="AO531" s="197"/>
      <c r="AP531" s="197"/>
      <c r="AQ531" s="197"/>
      <c r="AR531" s="197"/>
      <c r="AS531" s="197"/>
      <c r="AT531" s="197"/>
      <c r="AU531" s="197"/>
      <c r="AV531" s="197"/>
      <c r="AW531" s="197"/>
      <c r="AX531" s="197"/>
      <c r="AY531" s="197"/>
      <c r="AZ531" s="197"/>
      <c r="BA531" s="197"/>
      <c r="BB531" s="197"/>
      <c r="BC531" s="197"/>
      <c r="BD531" s="197"/>
      <c r="BE531" s="197"/>
      <c r="BF531" s="197"/>
      <c r="BG531" s="197"/>
      <c r="BH531" s="197"/>
      <c r="BI531" s="197"/>
      <c r="BJ531" s="197"/>
      <c r="BK531" s="197"/>
      <c r="BL531" s="197"/>
      <c r="BM531" s="197"/>
      <c r="BN531" s="197"/>
      <c r="BO531" s="197"/>
      <c r="BP531" s="197"/>
      <c r="BQ531" s="197"/>
      <c r="BR531" s="197"/>
      <c r="BS531" s="197"/>
      <c r="BT531" s="197"/>
      <c r="BU531" s="197"/>
      <c r="BV531" s="197"/>
      <c r="BW531" s="197"/>
      <c r="BX531" s="197"/>
      <c r="BY531" s="197"/>
      <c r="BZ531" s="197"/>
      <c r="CA531" s="197"/>
      <c r="CB531" s="197"/>
      <c r="CC531" s="197"/>
      <c r="CD531" s="197"/>
      <c r="CE531" s="197"/>
      <c r="CF531" s="197"/>
      <c r="CG531" s="197"/>
      <c r="CH531" s="197"/>
      <c r="CI531" s="197"/>
      <c r="CJ531" s="197"/>
      <c r="CK531" s="197"/>
      <c r="CL531" s="197"/>
      <c r="CM531" s="197"/>
      <c r="CN531" s="197"/>
      <c r="CO531" s="197"/>
      <c r="CP531" s="197"/>
      <c r="CQ531" s="197"/>
      <c r="CR531" s="197"/>
      <c r="CS531" s="197"/>
      <c r="CT531" s="197"/>
      <c r="CU531" s="197"/>
      <c r="CV531" s="197"/>
      <c r="CW531" s="197"/>
      <c r="CX531" s="197"/>
      <c r="CY531" s="197"/>
      <c r="CZ531" s="197"/>
      <c r="DA531" s="197"/>
      <c r="DB531" s="197"/>
      <c r="DC531" s="197"/>
      <c r="DD531" s="197"/>
      <c r="DE531" s="197"/>
      <c r="DF531" s="197"/>
      <c r="DG531" s="197"/>
      <c r="DH531" s="197"/>
      <c r="DI531" s="197"/>
      <c r="DJ531" s="197"/>
      <c r="DK531" s="197"/>
      <c r="DL531" s="197"/>
      <c r="DM531" s="197"/>
      <c r="DN531" s="197"/>
      <c r="DO531" s="197"/>
      <c r="DP531" s="197"/>
      <c r="DQ531" s="197"/>
      <c r="DR531" s="197"/>
      <c r="DS531" s="197"/>
      <c r="DT531" s="197"/>
      <c r="DU531" s="197"/>
      <c r="DV531" s="197"/>
      <c r="DW531" s="197"/>
      <c r="DX531" s="197"/>
      <c r="DY531" s="197"/>
      <c r="DZ531" s="197"/>
      <c r="EA531" s="197"/>
      <c r="EB531" s="197"/>
      <c r="EC531" s="197"/>
      <c r="ED531" s="197"/>
      <c r="EE531" s="197"/>
      <c r="EF531" s="197"/>
      <c r="EG531" s="197"/>
      <c r="EH531" s="197"/>
      <c r="EI531" s="197"/>
      <c r="EJ531" s="197"/>
      <c r="EK531" s="197"/>
      <c r="EL531" s="197"/>
      <c r="EM531" s="197"/>
      <c r="EN531" s="197"/>
      <c r="EO531" s="197"/>
      <c r="EP531" s="197"/>
      <c r="EQ531" s="197"/>
      <c r="ER531" s="197"/>
      <c r="ES531" s="197"/>
      <c r="ET531" s="197"/>
      <c r="EU531" s="197"/>
      <c r="EV531" s="197"/>
      <c r="EW531" s="197"/>
      <c r="EX531" s="197"/>
      <c r="EY531" s="197"/>
      <c r="EZ531" s="197"/>
      <c r="FA531" s="197"/>
      <c r="FB531" s="197"/>
      <c r="FC531" s="197"/>
      <c r="FD531" s="197"/>
      <c r="FE531" s="197"/>
      <c r="FF531" s="197"/>
      <c r="FG531" s="197"/>
      <c r="FH531" s="197"/>
      <c r="FI531" s="197"/>
      <c r="FJ531" s="197"/>
      <c r="FK531" s="197"/>
      <c r="FL531" s="197"/>
      <c r="FM531" s="197"/>
      <c r="FN531" s="197"/>
      <c r="FO531" s="197"/>
      <c r="FP531" s="197"/>
      <c r="FQ531" s="197"/>
      <c r="FR531" s="197"/>
      <c r="FS531" s="197"/>
      <c r="FT531" s="197"/>
      <c r="FU531" s="197"/>
      <c r="FV531" s="197"/>
      <c r="FW531" s="197"/>
      <c r="FX531" s="197"/>
      <c r="FY531" s="197"/>
      <c r="FZ531" s="197"/>
      <c r="GA531" s="197"/>
      <c r="GB531" s="197"/>
      <c r="GC531" s="197"/>
      <c r="GD531" s="197"/>
      <c r="GE531" s="197"/>
      <c r="GF531" s="197"/>
      <c r="GG531" s="197"/>
      <c r="GH531" s="197"/>
      <c r="GI531" s="197"/>
      <c r="GJ531" s="197"/>
      <c r="GK531" s="197"/>
      <c r="GL531" s="197"/>
      <c r="GM531" s="197"/>
      <c r="GN531" s="197"/>
      <c r="GO531" s="197"/>
      <c r="GP531" s="197"/>
      <c r="GQ531" s="197"/>
      <c r="GR531" s="197"/>
      <c r="GS531" s="197"/>
      <c r="GT531" s="197"/>
      <c r="GU531" s="197"/>
      <c r="GV531" s="197"/>
      <c r="GW531" s="197"/>
      <c r="GX531" s="197"/>
      <c r="GY531" s="197"/>
      <c r="GZ531" s="197"/>
      <c r="HA531" s="197"/>
      <c r="HB531" s="197"/>
      <c r="HC531" s="197"/>
      <c r="HD531" s="197"/>
      <c r="HE531" s="197"/>
      <c r="HF531" s="197"/>
      <c r="HG531" s="197"/>
      <c r="HH531" s="197"/>
      <c r="HI531" s="197"/>
      <c r="HJ531" s="197"/>
      <c r="HK531" s="197"/>
      <c r="HL531" s="197"/>
      <c r="HM531" s="197"/>
      <c r="HN531" s="197"/>
      <c r="HO531" s="197"/>
      <c r="HP531" s="197"/>
      <c r="HQ531" s="197"/>
      <c r="HR531" s="197"/>
      <c r="HS531" s="197"/>
      <c r="HT531" s="197"/>
      <c r="HU531" s="197"/>
      <c r="HV531" s="197"/>
      <c r="HW531" s="197"/>
      <c r="HX531" s="197"/>
      <c r="HY531" s="197"/>
      <c r="HZ531" s="197"/>
      <c r="IA531" s="197"/>
      <c r="IB531" s="197"/>
      <c r="IC531" s="197"/>
      <c r="ID531" s="197"/>
      <c r="IE531" s="197"/>
      <c r="IF531" s="197"/>
      <c r="IG531" s="197"/>
      <c r="IH531" s="197"/>
      <c r="II531" s="197"/>
      <c r="IJ531" s="197"/>
      <c r="IK531" s="197"/>
      <c r="IL531" s="197"/>
      <c r="IM531" s="197"/>
      <c r="IN531" s="197"/>
      <c r="IO531" s="197"/>
      <c r="IP531" s="197"/>
      <c r="IQ531" s="197"/>
      <c r="IR531" s="197"/>
      <c r="IS531" s="197"/>
      <c r="IT531" s="197"/>
      <c r="IU531" s="197"/>
      <c r="IV531" s="197"/>
      <c r="IW531" s="197"/>
      <c r="IX531" s="197"/>
      <c r="IY531" s="197"/>
      <c r="IZ531" s="197"/>
      <c r="JA531" s="197"/>
      <c r="JB531" s="197"/>
      <c r="JC531" s="197"/>
      <c r="JD531" s="197"/>
      <c r="JE531" s="197"/>
      <c r="JF531" s="197"/>
      <c r="JG531" s="197"/>
      <c r="JH531" s="197"/>
      <c r="JI531" s="197"/>
      <c r="JJ531" s="197"/>
      <c r="JK531" s="197"/>
      <c r="JL531" s="197"/>
      <c r="JM531" s="197"/>
      <c r="JN531" s="197"/>
      <c r="JO531" s="197"/>
      <c r="JP531" s="197"/>
      <c r="JQ531" s="197"/>
      <c r="JR531" s="197"/>
      <c r="JS531" s="197"/>
      <c r="JT531" s="197"/>
      <c r="JU531" s="197"/>
      <c r="JV531" s="197"/>
      <c r="JW531" s="197"/>
      <c r="JX531" s="197"/>
      <c r="JY531" s="197"/>
      <c r="JZ531" s="197"/>
      <c r="KA531" s="197"/>
      <c r="KB531" s="197"/>
      <c r="KC531" s="197"/>
      <c r="KD531" s="197"/>
      <c r="KE531" s="197"/>
      <c r="KF531" s="197"/>
      <c r="KG531" s="197"/>
      <c r="KH531" s="197"/>
      <c r="KI531" s="197"/>
      <c r="KJ531" s="197"/>
      <c r="KK531" s="197"/>
      <c r="KL531" s="197"/>
      <c r="KM531" s="197"/>
      <c r="KN531" s="197"/>
      <c r="KO531" s="197"/>
      <c r="KP531" s="197"/>
      <c r="KQ531" s="197"/>
      <c r="KR531" s="197"/>
      <c r="KS531" s="197"/>
      <c r="KT531" s="197"/>
      <c r="KU531" s="197"/>
      <c r="KV531" s="197"/>
      <c r="KW531" s="197"/>
      <c r="KX531" s="197"/>
      <c r="KY531" s="197"/>
      <c r="KZ531" s="197"/>
      <c r="LA531" s="197"/>
      <c r="LB531" s="197"/>
      <c r="LC531" s="197"/>
      <c r="LD531" s="197"/>
      <c r="LE531" s="197"/>
      <c r="LF531" s="197"/>
      <c r="LG531" s="197"/>
      <c r="LH531" s="197"/>
      <c r="LI531" s="197"/>
      <c r="LJ531" s="197"/>
      <c r="LK531" s="197"/>
      <c r="LL531" s="197"/>
      <c r="LM531" s="197"/>
      <c r="LN531" s="197"/>
      <c r="LO531" s="197"/>
      <c r="LP531" s="197"/>
      <c r="LQ531" s="197"/>
      <c r="LR531" s="197"/>
      <c r="LS531" s="197"/>
      <c r="LT531" s="197"/>
      <c r="LU531" s="197"/>
      <c r="LV531" s="197"/>
      <c r="LW531" s="197"/>
      <c r="LX531" s="197"/>
      <c r="LY531" s="197"/>
      <c r="LZ531" s="197"/>
      <c r="MA531" s="197"/>
      <c r="MB531" s="197"/>
      <c r="MC531" s="197"/>
      <c r="MD531" s="197"/>
      <c r="ME531" s="197"/>
      <c r="MF531" s="197"/>
      <c r="MG531" s="197"/>
      <c r="MH531" s="197"/>
      <c r="MI531" s="197"/>
      <c r="MJ531" s="197"/>
      <c r="MK531" s="197"/>
      <c r="ML531" s="197"/>
      <c r="MM531" s="197"/>
      <c r="MN531" s="197"/>
      <c r="MO531" s="197"/>
      <c r="MP531" s="197"/>
      <c r="MQ531" s="197"/>
      <c r="MR531" s="197"/>
      <c r="MS531" s="197"/>
      <c r="MT531" s="197"/>
      <c r="MU531" s="197"/>
      <c r="MV531" s="197"/>
      <c r="MW531" s="197"/>
      <c r="MX531" s="197"/>
      <c r="MY531" s="197"/>
      <c r="MZ531" s="197"/>
      <c r="NA531" s="197"/>
      <c r="NB531" s="197"/>
      <c r="NC531" s="197"/>
      <c r="ND531" s="197"/>
      <c r="NE531" s="197"/>
      <c r="NF531" s="197"/>
      <c r="NG531" s="197"/>
      <c r="NH531" s="197"/>
      <c r="NI531" s="197"/>
      <c r="NJ531" s="197"/>
      <c r="NK531" s="197"/>
      <c r="NL531" s="197"/>
      <c r="NM531" s="197"/>
      <c r="NN531" s="197"/>
      <c r="NO531" s="197"/>
      <c r="NP531" s="197"/>
      <c r="NQ531" s="197"/>
      <c r="NR531" s="197"/>
      <c r="NS531" s="197"/>
      <c r="NT531" s="197"/>
      <c r="NU531" s="197"/>
      <c r="NV531" s="197"/>
      <c r="NW531" s="197"/>
      <c r="NX531" s="197"/>
      <c r="NY531" s="197"/>
      <c r="NZ531" s="197"/>
      <c r="OA531" s="197"/>
      <c r="OB531" s="197"/>
      <c r="OC531" s="197"/>
      <c r="OD531" s="197"/>
      <c r="OE531" s="33"/>
      <c r="OF531" s="37"/>
      <c r="OG531" s="195"/>
      <c r="OH531" s="195"/>
      <c r="OI531" s="195"/>
      <c r="OJ531" s="195"/>
      <c r="OK531" s="195"/>
      <c r="OL531" s="195"/>
      <c r="OM531" s="195"/>
      <c r="ON531" s="197"/>
      <c r="OO531" s="197"/>
      <c r="OP531" s="197"/>
      <c r="OQ531" s="197"/>
      <c r="OR531" s="197"/>
      <c r="OS531" s="197"/>
      <c r="OT531" s="197"/>
      <c r="OU531" s="197"/>
      <c r="OV531" s="197"/>
      <c r="OW531" s="197"/>
      <c r="OX531" s="197"/>
    </row>
    <row r="532" spans="1:414" ht="27.75" customHeight="1" x14ac:dyDescent="0.25">
      <c r="A532" s="153"/>
      <c r="B532" s="286" t="s">
        <v>321</v>
      </c>
      <c r="C532" s="286"/>
      <c r="D532" s="286"/>
      <c r="E532" s="286"/>
      <c r="F532" s="286"/>
      <c r="G532" s="286"/>
      <c r="H532" s="286"/>
      <c r="I532" s="107"/>
      <c r="J532" s="193"/>
      <c r="K532" s="286" t="s">
        <v>322</v>
      </c>
      <c r="L532" s="286"/>
      <c r="M532" s="286"/>
      <c r="N532" s="286"/>
      <c r="O532" s="286"/>
      <c r="P532" s="286"/>
      <c r="Q532" s="286"/>
      <c r="R532" s="286"/>
      <c r="S532" s="286"/>
      <c r="T532" s="286"/>
      <c r="U532" s="286"/>
      <c r="V532" s="286"/>
      <c r="W532" s="286"/>
      <c r="X532" s="286"/>
      <c r="Y532" s="286"/>
      <c r="Z532" s="286"/>
      <c r="AA532" s="286"/>
      <c r="AB532" s="286"/>
      <c r="AC532" s="286"/>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3"/>
      <c r="OG532" s="286" t="s">
        <v>322</v>
      </c>
      <c r="OH532" s="286"/>
      <c r="OI532" s="286"/>
      <c r="OJ532" s="286"/>
      <c r="OK532" s="286"/>
      <c r="OL532" s="286"/>
      <c r="OM532" s="286"/>
      <c r="ON532" s="286"/>
      <c r="OO532" s="286"/>
      <c r="OP532" s="286"/>
      <c r="OQ532" s="286"/>
      <c r="OR532" s="286"/>
      <c r="OS532" s="286"/>
      <c r="OT532" s="286"/>
      <c r="OU532" s="286"/>
      <c r="OV532" s="286"/>
      <c r="OW532" s="286"/>
      <c r="OX532" s="286"/>
    </row>
    <row r="533" spans="1:414" s="198" customFormat="1" ht="10.5" customHeight="1" x14ac:dyDescent="0.25">
      <c r="A533" s="37"/>
      <c r="B533" s="195"/>
      <c r="C533" s="195"/>
      <c r="D533" s="195"/>
      <c r="E533" s="195"/>
      <c r="F533" s="195"/>
      <c r="G533" s="195"/>
      <c r="H533" s="195"/>
      <c r="I533" s="196"/>
      <c r="J533" s="197"/>
      <c r="K533" s="197"/>
      <c r="L533" s="197"/>
      <c r="M533" s="197"/>
      <c r="N533" s="197"/>
      <c r="O533" s="197"/>
      <c r="P533" s="197"/>
      <c r="Q533" s="197"/>
      <c r="R533" s="197"/>
      <c r="S533" s="197"/>
      <c r="T533" s="197"/>
      <c r="U533" s="197"/>
      <c r="V533" s="197"/>
      <c r="W533" s="197"/>
      <c r="X533" s="197"/>
      <c r="Y533" s="197"/>
      <c r="Z533" s="197"/>
      <c r="AA533" s="197"/>
      <c r="AB533" s="197"/>
      <c r="AC533" s="197"/>
      <c r="AD533" s="197"/>
      <c r="AE533" s="197"/>
      <c r="AF533" s="197"/>
      <c r="AG533" s="197"/>
      <c r="AH533" s="197"/>
      <c r="AI533" s="197"/>
      <c r="AJ533" s="197"/>
      <c r="AK533" s="197"/>
      <c r="AL533" s="197"/>
      <c r="AM533" s="197"/>
      <c r="AN533" s="197"/>
      <c r="AO533" s="197"/>
      <c r="AP533" s="197"/>
      <c r="AQ533" s="197"/>
      <c r="AR533" s="197"/>
      <c r="AS533" s="197"/>
      <c r="AT533" s="197"/>
      <c r="AU533" s="197"/>
      <c r="AV533" s="197"/>
      <c r="AW533" s="197"/>
      <c r="AX533" s="197"/>
      <c r="AY533" s="197"/>
      <c r="AZ533" s="197"/>
      <c r="BA533" s="197"/>
      <c r="BB533" s="197"/>
      <c r="BC533" s="197"/>
      <c r="BD533" s="197"/>
      <c r="BE533" s="197"/>
      <c r="BF533" s="197"/>
      <c r="BG533" s="197"/>
      <c r="BH533" s="197"/>
      <c r="BI533" s="197"/>
      <c r="BJ533" s="197"/>
      <c r="BK533" s="197"/>
      <c r="BL533" s="197"/>
      <c r="BM533" s="197"/>
      <c r="BN533" s="197"/>
      <c r="BO533" s="197"/>
      <c r="BP533" s="197"/>
      <c r="BQ533" s="197"/>
      <c r="BR533" s="197"/>
      <c r="BS533" s="197"/>
      <c r="BT533" s="197"/>
      <c r="BU533" s="197"/>
      <c r="BV533" s="197"/>
      <c r="BW533" s="197"/>
      <c r="BX533" s="197"/>
      <c r="BY533" s="197"/>
      <c r="BZ533" s="197"/>
      <c r="CA533" s="197"/>
      <c r="CB533" s="197"/>
      <c r="CC533" s="197"/>
      <c r="CD533" s="197"/>
      <c r="CE533" s="197"/>
      <c r="CF533" s="197"/>
      <c r="CG533" s="197"/>
      <c r="CH533" s="197"/>
      <c r="CI533" s="197"/>
      <c r="CJ533" s="197"/>
      <c r="CK533" s="197"/>
      <c r="CL533" s="197"/>
      <c r="CM533" s="197"/>
      <c r="CN533" s="197"/>
      <c r="CO533" s="197"/>
      <c r="CP533" s="197"/>
      <c r="CQ533" s="197"/>
      <c r="CR533" s="197"/>
      <c r="CS533" s="197"/>
      <c r="CT533" s="197"/>
      <c r="CU533" s="197"/>
      <c r="CV533" s="197"/>
      <c r="CW533" s="197"/>
      <c r="CX533" s="197"/>
      <c r="CY533" s="197"/>
      <c r="CZ533" s="197"/>
      <c r="DA533" s="197"/>
      <c r="DB533" s="197"/>
      <c r="DC533" s="197"/>
      <c r="DD533" s="197"/>
      <c r="DE533" s="197"/>
      <c r="DF533" s="197"/>
      <c r="DG533" s="197"/>
      <c r="DH533" s="197"/>
      <c r="DI533" s="197"/>
      <c r="DJ533" s="197"/>
      <c r="DK533" s="197"/>
      <c r="DL533" s="197"/>
      <c r="DM533" s="197"/>
      <c r="DN533" s="197"/>
      <c r="DO533" s="197"/>
      <c r="DP533" s="197"/>
      <c r="DQ533" s="197"/>
      <c r="DR533" s="197"/>
      <c r="DS533" s="197"/>
      <c r="DT533" s="197"/>
      <c r="DU533" s="197"/>
      <c r="DV533" s="197"/>
      <c r="DW533" s="197"/>
      <c r="DX533" s="197"/>
      <c r="DY533" s="197"/>
      <c r="DZ533" s="197"/>
      <c r="EA533" s="197"/>
      <c r="EB533" s="197"/>
      <c r="EC533" s="197"/>
      <c r="ED533" s="197"/>
      <c r="EE533" s="197"/>
      <c r="EF533" s="197"/>
      <c r="EG533" s="197"/>
      <c r="EH533" s="197"/>
      <c r="EI533" s="197"/>
      <c r="EJ533" s="197"/>
      <c r="EK533" s="197"/>
      <c r="EL533" s="197"/>
      <c r="EM533" s="197"/>
      <c r="EN533" s="197"/>
      <c r="EO533" s="197"/>
      <c r="EP533" s="197"/>
      <c r="EQ533" s="197"/>
      <c r="ER533" s="197"/>
      <c r="ES533" s="197"/>
      <c r="ET533" s="197"/>
      <c r="EU533" s="197"/>
      <c r="EV533" s="197"/>
      <c r="EW533" s="197"/>
      <c r="EX533" s="197"/>
      <c r="EY533" s="197"/>
      <c r="EZ533" s="197"/>
      <c r="FA533" s="197"/>
      <c r="FB533" s="197"/>
      <c r="FC533" s="197"/>
      <c r="FD533" s="197"/>
      <c r="FE533" s="197"/>
      <c r="FF533" s="197"/>
      <c r="FG533" s="197"/>
      <c r="FH533" s="197"/>
      <c r="FI533" s="197"/>
      <c r="FJ533" s="197"/>
      <c r="FK533" s="197"/>
      <c r="FL533" s="197"/>
      <c r="FM533" s="197"/>
      <c r="FN533" s="197"/>
      <c r="FO533" s="197"/>
      <c r="FP533" s="197"/>
      <c r="FQ533" s="197"/>
      <c r="FR533" s="197"/>
      <c r="FS533" s="197"/>
      <c r="FT533" s="197"/>
      <c r="FU533" s="197"/>
      <c r="FV533" s="197"/>
      <c r="FW533" s="197"/>
      <c r="FX533" s="197"/>
      <c r="FY533" s="197"/>
      <c r="FZ533" s="197"/>
      <c r="GA533" s="197"/>
      <c r="GB533" s="197"/>
      <c r="GC533" s="197"/>
      <c r="GD533" s="197"/>
      <c r="GE533" s="197"/>
      <c r="GF533" s="197"/>
      <c r="GG533" s="197"/>
      <c r="GH533" s="197"/>
      <c r="GI533" s="197"/>
      <c r="GJ533" s="197"/>
      <c r="GK533" s="197"/>
      <c r="GL533" s="197"/>
      <c r="GM533" s="197"/>
      <c r="GN533" s="197"/>
      <c r="GO533" s="197"/>
      <c r="GP533" s="197"/>
      <c r="GQ533" s="197"/>
      <c r="GR533" s="197"/>
      <c r="GS533" s="197"/>
      <c r="GT533" s="197"/>
      <c r="GU533" s="197"/>
      <c r="GV533" s="197"/>
      <c r="GW533" s="197"/>
      <c r="GX533" s="197"/>
      <c r="GY533" s="197"/>
      <c r="GZ533" s="197"/>
      <c r="HA533" s="197"/>
      <c r="HB533" s="197"/>
      <c r="HC533" s="197"/>
      <c r="HD533" s="197"/>
      <c r="HE533" s="197"/>
      <c r="HF533" s="197"/>
      <c r="HG533" s="197"/>
      <c r="HH533" s="197"/>
      <c r="HI533" s="197"/>
      <c r="HJ533" s="197"/>
      <c r="HK533" s="197"/>
      <c r="HL533" s="197"/>
      <c r="HM533" s="197"/>
      <c r="HN533" s="197"/>
      <c r="HO533" s="197"/>
      <c r="HP533" s="197"/>
      <c r="HQ533" s="197"/>
      <c r="HR533" s="197"/>
      <c r="HS533" s="197"/>
      <c r="HT533" s="197"/>
      <c r="HU533" s="197"/>
      <c r="HV533" s="197"/>
      <c r="HW533" s="197"/>
      <c r="HX533" s="197"/>
      <c r="HY533" s="197"/>
      <c r="HZ533" s="197"/>
      <c r="IA533" s="197"/>
      <c r="IB533" s="197"/>
      <c r="IC533" s="197"/>
      <c r="ID533" s="197"/>
      <c r="IE533" s="197"/>
      <c r="IF533" s="197"/>
      <c r="IG533" s="197"/>
      <c r="IH533" s="197"/>
      <c r="II533" s="197"/>
      <c r="IJ533" s="197"/>
      <c r="IK533" s="197"/>
      <c r="IL533" s="197"/>
      <c r="IM533" s="197"/>
      <c r="IN533" s="197"/>
      <c r="IO533" s="197"/>
      <c r="IP533" s="197"/>
      <c r="IQ533" s="197"/>
      <c r="IR533" s="197"/>
      <c r="IS533" s="197"/>
      <c r="IT533" s="197"/>
      <c r="IU533" s="197"/>
      <c r="IV533" s="197"/>
      <c r="IW533" s="197"/>
      <c r="IX533" s="197"/>
      <c r="IY533" s="197"/>
      <c r="IZ533" s="197"/>
      <c r="JA533" s="197"/>
      <c r="JB533" s="197"/>
      <c r="JC533" s="197"/>
      <c r="JD533" s="197"/>
      <c r="JE533" s="197"/>
      <c r="JF533" s="197"/>
      <c r="JG533" s="197"/>
      <c r="JH533" s="197"/>
      <c r="JI533" s="197"/>
      <c r="JJ533" s="197"/>
      <c r="JK533" s="197"/>
      <c r="JL533" s="197"/>
      <c r="JM533" s="197"/>
      <c r="JN533" s="197"/>
      <c r="JO533" s="197"/>
      <c r="JP533" s="197"/>
      <c r="JQ533" s="197"/>
      <c r="JR533" s="197"/>
      <c r="JS533" s="197"/>
      <c r="JT533" s="197"/>
      <c r="JU533" s="197"/>
      <c r="JV533" s="197"/>
      <c r="JW533" s="197"/>
      <c r="JX533" s="197"/>
      <c r="JY533" s="197"/>
      <c r="JZ533" s="197"/>
      <c r="KA533" s="197"/>
      <c r="KB533" s="197"/>
      <c r="KC533" s="197"/>
      <c r="KD533" s="197"/>
      <c r="KE533" s="197"/>
      <c r="KF533" s="197"/>
      <c r="KG533" s="197"/>
      <c r="KH533" s="197"/>
      <c r="KI533" s="197"/>
      <c r="KJ533" s="197"/>
      <c r="KK533" s="197"/>
      <c r="KL533" s="197"/>
      <c r="KM533" s="197"/>
      <c r="KN533" s="197"/>
      <c r="KO533" s="197"/>
      <c r="KP533" s="197"/>
      <c r="KQ533" s="197"/>
      <c r="KR533" s="197"/>
      <c r="KS533" s="197"/>
      <c r="KT533" s="197"/>
      <c r="KU533" s="197"/>
      <c r="KV533" s="197"/>
      <c r="KW533" s="197"/>
      <c r="KX533" s="197"/>
      <c r="KY533" s="197"/>
      <c r="KZ533" s="197"/>
      <c r="LA533" s="197"/>
      <c r="LB533" s="197"/>
      <c r="LC533" s="197"/>
      <c r="LD533" s="197"/>
      <c r="LE533" s="197"/>
      <c r="LF533" s="197"/>
      <c r="LG533" s="197"/>
      <c r="LH533" s="197"/>
      <c r="LI533" s="197"/>
      <c r="LJ533" s="197"/>
      <c r="LK533" s="197"/>
      <c r="LL533" s="197"/>
      <c r="LM533" s="197"/>
      <c r="LN533" s="197"/>
      <c r="LO533" s="197"/>
      <c r="LP533" s="197"/>
      <c r="LQ533" s="197"/>
      <c r="LR533" s="197"/>
      <c r="LS533" s="197"/>
      <c r="LT533" s="197"/>
      <c r="LU533" s="197"/>
      <c r="LV533" s="197"/>
      <c r="LW533" s="197"/>
      <c r="LX533" s="197"/>
      <c r="LY533" s="197"/>
      <c r="LZ533" s="197"/>
      <c r="MA533" s="197"/>
      <c r="MB533" s="197"/>
      <c r="MC533" s="197"/>
      <c r="MD533" s="197"/>
      <c r="ME533" s="197"/>
      <c r="MF533" s="197"/>
      <c r="MG533" s="197"/>
      <c r="MH533" s="197"/>
      <c r="MI533" s="197"/>
      <c r="MJ533" s="197"/>
      <c r="MK533" s="197"/>
      <c r="ML533" s="197"/>
      <c r="MM533" s="197"/>
      <c r="MN533" s="197"/>
      <c r="MO533" s="197"/>
      <c r="MP533" s="197"/>
      <c r="MQ533" s="197"/>
      <c r="MR533" s="197"/>
      <c r="MS533" s="197"/>
      <c r="MT533" s="197"/>
      <c r="MU533" s="197"/>
      <c r="MV533" s="197"/>
      <c r="MW533" s="197"/>
      <c r="MX533" s="197"/>
      <c r="MY533" s="197"/>
      <c r="MZ533" s="197"/>
      <c r="NA533" s="197"/>
      <c r="NB533" s="197"/>
      <c r="NC533" s="197"/>
      <c r="ND533" s="197"/>
      <c r="NE533" s="197"/>
      <c r="NF533" s="197"/>
      <c r="NG533" s="197"/>
      <c r="NH533" s="197"/>
      <c r="NI533" s="197"/>
      <c r="NJ533" s="197"/>
      <c r="NK533" s="197"/>
      <c r="NL533" s="197"/>
      <c r="NM533" s="197"/>
      <c r="NN533" s="197"/>
      <c r="NO533" s="197"/>
      <c r="NP533" s="197"/>
      <c r="NQ533" s="197"/>
      <c r="NR533" s="197"/>
      <c r="NS533" s="197"/>
      <c r="NT533" s="197"/>
      <c r="NU533" s="197"/>
      <c r="NV533" s="197"/>
      <c r="NW533" s="197"/>
      <c r="NX533" s="197"/>
      <c r="NY533" s="197"/>
      <c r="NZ533" s="197"/>
      <c r="OA533" s="197"/>
      <c r="OB533" s="197"/>
      <c r="OC533" s="197"/>
      <c r="OD533" s="197"/>
      <c r="OE533" s="33"/>
      <c r="OF533" s="37"/>
      <c r="OG533" s="195"/>
      <c r="OH533" s="195"/>
      <c r="OI533" s="195"/>
      <c r="OJ533" s="195"/>
      <c r="OK533" s="195"/>
      <c r="OL533" s="195"/>
      <c r="OM533" s="195"/>
      <c r="ON533" s="197"/>
      <c r="OO533" s="197"/>
      <c r="OP533" s="197"/>
      <c r="OQ533" s="197"/>
      <c r="OR533" s="197"/>
      <c r="OS533" s="197"/>
      <c r="OT533" s="197"/>
      <c r="OU533" s="197"/>
      <c r="OV533" s="197"/>
      <c r="OW533" s="197"/>
      <c r="OX533" s="197"/>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ht="239.4" customHeight="1" x14ac:dyDescent="0.25">
      <c r="A535" s="244" t="s">
        <v>323</v>
      </c>
      <c r="B535" s="276" t="s">
        <v>324</v>
      </c>
      <c r="C535" s="276"/>
      <c r="D535" s="276"/>
      <c r="E535" s="276"/>
      <c r="F535" s="276"/>
      <c r="G535" s="276"/>
      <c r="H535" s="276"/>
      <c r="I535" s="107"/>
      <c r="J535" s="194"/>
      <c r="K535" s="286" t="s">
        <v>325</v>
      </c>
      <c r="L535" s="286"/>
      <c r="M535" s="286"/>
      <c r="N535" s="286"/>
      <c r="O535" s="286"/>
      <c r="P535" s="286"/>
      <c r="Q535" s="286"/>
      <c r="R535" s="286"/>
      <c r="S535" s="286"/>
      <c r="T535" s="286"/>
      <c r="U535" s="286"/>
      <c r="V535" s="286"/>
      <c r="W535" s="286"/>
      <c r="X535" s="286"/>
      <c r="Y535" s="286"/>
      <c r="Z535" s="286"/>
      <c r="AA535" s="286"/>
      <c r="AB535" s="286"/>
      <c r="AC535" s="286"/>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94"/>
      <c r="OG535" s="286" t="s">
        <v>326</v>
      </c>
      <c r="OH535" s="286"/>
      <c r="OI535" s="286"/>
      <c r="OJ535" s="286"/>
      <c r="OK535" s="286"/>
      <c r="OL535" s="286"/>
      <c r="OM535" s="286"/>
      <c r="ON535" s="286"/>
      <c r="OO535" s="286"/>
      <c r="OP535" s="286"/>
      <c r="OQ535" s="286"/>
      <c r="OR535" s="286"/>
      <c r="OS535" s="286"/>
      <c r="OT535" s="286"/>
      <c r="OU535" s="286"/>
      <c r="OV535" s="286"/>
      <c r="OW535" s="286"/>
      <c r="OX535" s="286"/>
    </row>
    <row r="536" spans="1:414" ht="27.75" customHeight="1" x14ac:dyDescent="0.25">
      <c r="A536" s="37"/>
      <c r="B536" s="152" t="s">
        <v>327</v>
      </c>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4" ht="27.75" customHeight="1" x14ac:dyDescent="0.25">
      <c r="A537" s="139" t="s">
        <v>328</v>
      </c>
      <c r="B537" s="271" t="s">
        <v>329</v>
      </c>
      <c r="C537" s="271"/>
      <c r="D537" s="271"/>
      <c r="E537" s="271"/>
      <c r="F537" s="271"/>
      <c r="G537" s="271"/>
      <c r="H537" s="271"/>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5">
      <c r="A538" s="139" t="s">
        <v>330</v>
      </c>
      <c r="B538" s="271" t="s">
        <v>331</v>
      </c>
      <c r="C538" s="271"/>
      <c r="D538" s="271"/>
      <c r="E538" s="271"/>
      <c r="F538" s="271"/>
      <c r="G538" s="271"/>
      <c r="H538" s="27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332</v>
      </c>
      <c r="B539" s="271" t="s">
        <v>333</v>
      </c>
      <c r="C539" s="271"/>
      <c r="D539" s="271"/>
      <c r="E539" s="271"/>
      <c r="F539" s="271"/>
      <c r="G539" s="271"/>
      <c r="H539" s="27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334</v>
      </c>
      <c r="B540" s="271" t="s">
        <v>335</v>
      </c>
      <c r="C540" s="271"/>
      <c r="D540" s="271"/>
      <c r="E540" s="271"/>
      <c r="F540" s="271"/>
      <c r="G540" s="271"/>
      <c r="H540" s="27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G540" s="44"/>
      <c r="OH540" s="44"/>
      <c r="OI540" s="44"/>
      <c r="OJ540" s="45"/>
      <c r="OK540" s="45"/>
      <c r="OL540" s="45"/>
      <c r="OM540" s="45"/>
      <c r="ON540" s="45"/>
      <c r="OO540" s="45"/>
      <c r="OP540" s="45"/>
      <c r="OQ540" s="45"/>
      <c r="OR540" s="45"/>
      <c r="OS540" s="45"/>
      <c r="OT540" s="45"/>
      <c r="OU540" s="45"/>
      <c r="OV540" s="45"/>
    </row>
    <row r="541" spans="1:414" ht="27.75" customHeight="1" x14ac:dyDescent="0.25">
      <c r="A541" s="199" t="s">
        <v>336</v>
      </c>
      <c r="B541" s="271" t="s">
        <v>337</v>
      </c>
      <c r="C541" s="271"/>
      <c r="D541" s="271"/>
      <c r="E541" s="271"/>
      <c r="F541" s="271"/>
      <c r="G541" s="271"/>
      <c r="H541" s="27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338</v>
      </c>
      <c r="B542" s="271" t="s">
        <v>339</v>
      </c>
      <c r="C542" s="271"/>
      <c r="D542" s="271"/>
      <c r="E542" s="271"/>
      <c r="F542" s="271"/>
      <c r="G542" s="271"/>
      <c r="H542" s="27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4" ht="27.75" customHeight="1" x14ac:dyDescent="0.25">
      <c r="A543" s="199" t="s">
        <v>340</v>
      </c>
      <c r="B543" s="271" t="s">
        <v>341</v>
      </c>
      <c r="C543" s="271"/>
      <c r="D543" s="271"/>
      <c r="E543" s="271"/>
      <c r="F543" s="271"/>
      <c r="G543" s="271"/>
      <c r="H543" s="27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I543" s="46"/>
      <c r="OJ543" s="46"/>
      <c r="OK543" s="46"/>
      <c r="OL543" s="46"/>
      <c r="OM543" s="46"/>
      <c r="ON543" s="46"/>
      <c r="OO543" s="46"/>
      <c r="OP543" s="46"/>
    </row>
    <row r="544" spans="1:414" ht="41.25" customHeight="1" x14ac:dyDescent="0.25">
      <c r="A544" s="199" t="s">
        <v>342</v>
      </c>
      <c r="B544" s="270" t="s">
        <v>343</v>
      </c>
      <c r="C544" s="270"/>
      <c r="D544" s="270"/>
      <c r="E544" s="270"/>
      <c r="F544" s="270"/>
      <c r="G544" s="270"/>
      <c r="H544" s="270"/>
      <c r="I544" s="106"/>
      <c r="J544" s="61"/>
      <c r="K544" s="61"/>
      <c r="L544" s="61"/>
      <c r="M544" s="61"/>
      <c r="N544" s="61"/>
      <c r="O544" s="61"/>
      <c r="P544" s="61"/>
      <c r="Q544" s="61"/>
      <c r="R544" s="61"/>
      <c r="S544" s="61"/>
      <c r="T544" s="61"/>
      <c r="U544" s="61"/>
      <c r="V544" s="61"/>
      <c r="W544" s="61"/>
      <c r="X544" s="61"/>
      <c r="Y544" s="61"/>
      <c r="Z544" s="61"/>
      <c r="AA544" s="61"/>
      <c r="AB544" s="61"/>
      <c r="AC544" s="61"/>
      <c r="AD544" s="61"/>
      <c r="AE544" s="61"/>
      <c r="AF544" s="61"/>
      <c r="AG544" s="61"/>
      <c r="AH544" s="61"/>
      <c r="AI544" s="61"/>
      <c r="AJ544" s="61"/>
      <c r="AK544" s="61"/>
      <c r="AL544" s="61"/>
      <c r="AM544" s="61"/>
      <c r="AN544" s="61"/>
      <c r="AO544" s="61"/>
      <c r="AP544" s="61"/>
      <c r="AQ544" s="61"/>
      <c r="AR544" s="61"/>
      <c r="AS544" s="61"/>
      <c r="AT544" s="61"/>
      <c r="AU544" s="61"/>
      <c r="AV544" s="61"/>
      <c r="AW544" s="61"/>
      <c r="AX544" s="61"/>
      <c r="AY544" s="61"/>
      <c r="AZ544" s="61"/>
      <c r="BA544" s="61"/>
      <c r="BB544" s="61"/>
      <c r="BC544" s="61"/>
      <c r="BD544" s="61"/>
      <c r="BE544" s="61"/>
      <c r="BF544" s="61"/>
      <c r="BG544" s="61"/>
      <c r="BH544" s="61"/>
      <c r="BI544" s="61"/>
      <c r="BJ544" s="61"/>
      <c r="BK544" s="61"/>
      <c r="BL544" s="61"/>
      <c r="BM544" s="61"/>
      <c r="BN544" s="61"/>
      <c r="BO544" s="61"/>
      <c r="BP544" s="61"/>
      <c r="BQ544" s="61"/>
      <c r="BR544" s="61"/>
      <c r="BS544" s="61"/>
      <c r="BT544" s="61"/>
      <c r="BU544" s="61"/>
      <c r="BV544" s="61"/>
      <c r="BW544" s="61"/>
      <c r="BX544" s="61"/>
      <c r="BY544" s="61"/>
      <c r="BZ544" s="61"/>
      <c r="CA544" s="61"/>
      <c r="CB544" s="61"/>
      <c r="CC544" s="61"/>
      <c r="CD544" s="61"/>
      <c r="CE544" s="61"/>
      <c r="CF544" s="61"/>
      <c r="CG544" s="61"/>
      <c r="CH544" s="61"/>
      <c r="CI544" s="61"/>
      <c r="CJ544" s="61"/>
      <c r="CK544" s="61"/>
      <c r="CL544" s="61"/>
      <c r="CM544" s="61"/>
      <c r="CN544" s="61"/>
      <c r="CO544" s="61"/>
      <c r="CP544" s="61"/>
      <c r="CQ544" s="61"/>
      <c r="CR544" s="61"/>
      <c r="CS544" s="61"/>
      <c r="CT544" s="61"/>
      <c r="CU544" s="61"/>
      <c r="CV544" s="61"/>
      <c r="CW544" s="61"/>
      <c r="CX544" s="61"/>
      <c r="CY544" s="61"/>
      <c r="CZ544" s="61"/>
      <c r="DA544" s="61"/>
      <c r="DB544" s="61"/>
      <c r="DC544" s="61"/>
      <c r="DD544" s="61"/>
      <c r="DE544" s="61"/>
      <c r="DF544" s="61"/>
      <c r="DG544" s="61"/>
      <c r="DH544" s="61"/>
      <c r="DI544" s="61"/>
      <c r="DJ544" s="61"/>
      <c r="DK544" s="61"/>
      <c r="DL544" s="61"/>
      <c r="DM544" s="61"/>
      <c r="DN544" s="61"/>
      <c r="DO544" s="61"/>
      <c r="DP544" s="61"/>
      <c r="DQ544" s="61"/>
      <c r="DR544" s="61"/>
      <c r="DS544" s="61"/>
      <c r="DT544" s="61"/>
      <c r="DU544" s="61"/>
      <c r="DV544" s="61"/>
      <c r="DW544" s="61"/>
      <c r="DX544" s="61"/>
      <c r="DY544" s="61"/>
      <c r="DZ544" s="61"/>
      <c r="EA544" s="61"/>
      <c r="EB544" s="61"/>
      <c r="EC544" s="61"/>
      <c r="ED544" s="61"/>
      <c r="EE544" s="61"/>
      <c r="EF544" s="61"/>
      <c r="EG544" s="61"/>
      <c r="EH544" s="61"/>
      <c r="EI544" s="61"/>
      <c r="EJ544" s="61"/>
      <c r="EK544" s="61"/>
      <c r="EL544" s="61"/>
      <c r="EM544" s="61"/>
      <c r="EN544" s="61"/>
      <c r="EO544" s="61"/>
      <c r="EP544" s="61"/>
      <c r="EQ544" s="61"/>
      <c r="ER544" s="61"/>
      <c r="ES544" s="61"/>
      <c r="ET544" s="61"/>
      <c r="EU544" s="61"/>
      <c r="EV544" s="61"/>
      <c r="EW544" s="61"/>
      <c r="EX544" s="61"/>
      <c r="EY544" s="61"/>
      <c r="EZ544" s="61"/>
      <c r="FA544" s="61"/>
      <c r="FB544" s="61"/>
      <c r="FC544" s="61"/>
      <c r="FD544" s="61"/>
      <c r="FE544" s="61"/>
      <c r="FF544" s="61"/>
      <c r="FG544" s="61"/>
      <c r="FH544" s="61"/>
      <c r="FI544" s="61"/>
      <c r="FJ544" s="61"/>
      <c r="FK544" s="61"/>
      <c r="FL544" s="61"/>
      <c r="FM544" s="61"/>
      <c r="FN544" s="61"/>
      <c r="FO544" s="61"/>
      <c r="FP544" s="61"/>
      <c r="FQ544" s="61"/>
      <c r="FR544" s="61"/>
      <c r="FS544" s="61"/>
      <c r="FT544" s="61"/>
      <c r="FU544" s="61"/>
      <c r="FV544" s="61"/>
      <c r="FW544" s="61"/>
      <c r="FX544" s="61"/>
      <c r="FY544" s="61"/>
      <c r="FZ544" s="61"/>
      <c r="GA544" s="61"/>
      <c r="GB544" s="61"/>
      <c r="GC544" s="61"/>
      <c r="GD544" s="61"/>
      <c r="GE544" s="61"/>
      <c r="GF544" s="61"/>
      <c r="GG544" s="61"/>
      <c r="GH544" s="61"/>
      <c r="GI544" s="61"/>
      <c r="GJ544" s="61"/>
      <c r="GK544" s="61"/>
      <c r="GL544" s="61"/>
      <c r="GM544" s="61"/>
      <c r="GN544" s="61"/>
      <c r="GO544" s="61"/>
      <c r="GP544" s="61"/>
      <c r="GQ544" s="61"/>
      <c r="GR544" s="61"/>
      <c r="GS544" s="61"/>
      <c r="GT544" s="61"/>
      <c r="GU544" s="61"/>
      <c r="GV544" s="61"/>
      <c r="GW544" s="61"/>
      <c r="GX544" s="61"/>
      <c r="GY544" s="61"/>
      <c r="GZ544" s="61"/>
      <c r="HA544" s="61"/>
      <c r="HB544" s="61"/>
      <c r="HC544" s="61"/>
      <c r="HD544" s="61"/>
      <c r="HE544" s="61"/>
      <c r="HF544" s="61"/>
      <c r="HG544" s="61"/>
      <c r="HH544" s="61"/>
      <c r="HI544" s="61"/>
      <c r="HJ544" s="61"/>
      <c r="HK544" s="61"/>
      <c r="HL544" s="61"/>
      <c r="HM544" s="61"/>
      <c r="HN544" s="61"/>
      <c r="HO544" s="61"/>
      <c r="HP544" s="61"/>
      <c r="HQ544" s="61"/>
      <c r="HR544" s="61"/>
      <c r="HS544" s="61"/>
      <c r="HT544" s="61"/>
      <c r="HU544" s="61"/>
      <c r="HV544" s="61"/>
      <c r="HW544" s="61"/>
      <c r="HX544" s="61"/>
      <c r="HY544" s="61"/>
      <c r="HZ544" s="61"/>
      <c r="IA544" s="61"/>
      <c r="IB544" s="61"/>
      <c r="IC544" s="61"/>
      <c r="ID544" s="61"/>
      <c r="IE544" s="61"/>
      <c r="IF544" s="61"/>
      <c r="IG544" s="61"/>
      <c r="IH544" s="61"/>
      <c r="II544" s="61"/>
      <c r="IJ544" s="61"/>
      <c r="IK544" s="61"/>
      <c r="IL544" s="61"/>
      <c r="IM544" s="61"/>
      <c r="IN544" s="61"/>
      <c r="IO544" s="61"/>
      <c r="IP544" s="61"/>
      <c r="IQ544" s="61"/>
      <c r="IR544" s="61"/>
      <c r="IS544" s="61"/>
      <c r="IT544" s="61"/>
      <c r="IU544" s="61"/>
      <c r="IV544" s="61"/>
      <c r="IW544" s="61"/>
      <c r="IX544" s="61"/>
      <c r="IY544" s="61"/>
      <c r="IZ544" s="61"/>
      <c r="JA544" s="61"/>
      <c r="JB544" s="61"/>
      <c r="JC544" s="61"/>
      <c r="JD544" s="61"/>
      <c r="JE544" s="61"/>
      <c r="JF544" s="61"/>
      <c r="JG544" s="61"/>
      <c r="JH544" s="61"/>
      <c r="JI544" s="61"/>
      <c r="JJ544" s="61"/>
      <c r="JK544" s="61"/>
      <c r="JL544" s="61"/>
      <c r="JM544" s="61"/>
      <c r="JN544" s="61"/>
      <c r="JO544" s="61"/>
      <c r="JP544" s="61"/>
      <c r="JQ544" s="61"/>
      <c r="JR544" s="61"/>
      <c r="JS544" s="61"/>
      <c r="JT544" s="61"/>
      <c r="JU544" s="61"/>
      <c r="JV544" s="61"/>
      <c r="JW544" s="61"/>
      <c r="JX544" s="61"/>
      <c r="JY544" s="61"/>
      <c r="JZ544" s="61"/>
      <c r="KA544" s="61"/>
      <c r="KB544" s="61"/>
      <c r="KC544" s="61"/>
      <c r="KD544" s="61"/>
      <c r="KE544" s="61"/>
      <c r="KF544" s="61"/>
      <c r="KG544" s="61"/>
      <c r="KH544" s="61"/>
      <c r="KI544" s="61"/>
      <c r="KJ544" s="61"/>
      <c r="KK544" s="61"/>
      <c r="KL544" s="61"/>
      <c r="KM544" s="61"/>
      <c r="KN544" s="61"/>
      <c r="KO544" s="61"/>
      <c r="KP544" s="61"/>
      <c r="KQ544" s="61"/>
      <c r="KR544" s="61"/>
      <c r="KS544" s="61"/>
      <c r="KT544" s="61"/>
      <c r="KU544" s="61"/>
      <c r="KV544" s="61"/>
      <c r="KW544" s="61"/>
      <c r="KX544" s="61"/>
      <c r="KY544" s="61"/>
      <c r="KZ544" s="61"/>
      <c r="LA544" s="61"/>
      <c r="LB544" s="61"/>
      <c r="LC544" s="61"/>
      <c r="LD544" s="61"/>
      <c r="LE544" s="61"/>
      <c r="LF544" s="61"/>
      <c r="LG544" s="61"/>
      <c r="LH544" s="61"/>
      <c r="LI544" s="61"/>
      <c r="LJ544" s="61"/>
      <c r="LK544" s="61"/>
      <c r="LL544" s="61"/>
      <c r="LM544" s="61"/>
      <c r="LN544" s="61"/>
      <c r="LO544" s="61"/>
      <c r="LP544" s="61"/>
      <c r="LQ544" s="61"/>
      <c r="LR544" s="61"/>
      <c r="LS544" s="61"/>
      <c r="LT544" s="61"/>
      <c r="LU544" s="61"/>
      <c r="LV544" s="61"/>
      <c r="LW544" s="61"/>
      <c r="LX544" s="61"/>
      <c r="LY544" s="61"/>
      <c r="LZ544" s="61"/>
      <c r="MA544" s="61"/>
      <c r="MB544" s="61"/>
      <c r="MC544" s="61"/>
      <c r="MD544" s="61"/>
      <c r="ME544" s="61"/>
      <c r="MF544" s="61"/>
      <c r="MG544" s="61"/>
      <c r="MH544" s="61"/>
      <c r="MI544" s="61"/>
      <c r="MJ544" s="61"/>
      <c r="MK544" s="61"/>
      <c r="ML544" s="61"/>
      <c r="MM544" s="61"/>
      <c r="MN544" s="61"/>
      <c r="MO544" s="61"/>
      <c r="MP544" s="61"/>
      <c r="MQ544" s="61"/>
      <c r="MR544" s="61"/>
      <c r="MS544" s="61"/>
      <c r="MT544" s="61"/>
      <c r="MU544" s="61"/>
      <c r="MV544" s="61"/>
      <c r="MW544" s="61"/>
      <c r="MX544" s="61"/>
      <c r="MY544" s="61"/>
      <c r="MZ544" s="61"/>
      <c r="NA544" s="61"/>
      <c r="NB544" s="61"/>
      <c r="NC544" s="61"/>
      <c r="ND544" s="61"/>
      <c r="NE544" s="61"/>
      <c r="NF544" s="61"/>
      <c r="NG544" s="61"/>
      <c r="NH544" s="61"/>
      <c r="NI544" s="61"/>
      <c r="NJ544" s="61"/>
      <c r="NK544" s="61"/>
      <c r="NL544" s="61"/>
      <c r="NM544" s="61"/>
      <c r="NN544" s="61"/>
      <c r="NO544" s="61"/>
      <c r="NP544" s="61"/>
      <c r="NQ544" s="61"/>
      <c r="NR544" s="61"/>
      <c r="NS544" s="61"/>
      <c r="NT544" s="61"/>
      <c r="NU544" s="61"/>
      <c r="NV544" s="61"/>
      <c r="NW544" s="61"/>
      <c r="NX544" s="61"/>
      <c r="NY544" s="61"/>
      <c r="NZ544" s="61"/>
      <c r="OA544" s="61"/>
      <c r="OB544" s="61"/>
      <c r="OC544" s="61"/>
      <c r="OD544" s="61"/>
      <c r="OG544" s="47"/>
      <c r="OH544" s="47"/>
      <c r="OI544" s="47"/>
      <c r="OJ544" s="47"/>
      <c r="OK544" s="47"/>
      <c r="OL544" s="47"/>
      <c r="OM544" s="47"/>
      <c r="ON544" s="47"/>
      <c r="OO544" s="47"/>
      <c r="OP544" s="47"/>
    </row>
    <row r="545" spans="1:394" ht="27.75" customHeight="1" x14ac:dyDescent="0.25">
      <c r="A545" s="199" t="s">
        <v>344</v>
      </c>
      <c r="B545" s="270" t="s">
        <v>345</v>
      </c>
      <c r="C545" s="270"/>
      <c r="D545" s="270"/>
      <c r="E545" s="270"/>
      <c r="F545" s="270"/>
      <c r="G545" s="270"/>
      <c r="H545" s="270"/>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B602" s="51"/>
      <c r="D602" s="52"/>
      <c r="E602" s="52"/>
      <c r="F602" s="33"/>
      <c r="G602" s="11"/>
    </row>
    <row r="603" spans="1:394" ht="27.75" customHeight="1" x14ac:dyDescent="0.25">
      <c r="A603" s="53"/>
      <c r="B603" s="54"/>
    </row>
    <row r="604" spans="1:394" ht="27.75" customHeight="1" x14ac:dyDescent="0.25">
      <c r="A604" s="53"/>
      <c r="B604" s="54"/>
    </row>
    <row r="605" spans="1:394" ht="27.75" customHeight="1" x14ac:dyDescent="0.25">
      <c r="B605" s="54"/>
    </row>
    <row r="606" spans="1:394" ht="27.75" customHeight="1" x14ac:dyDescent="0.25">
      <c r="B606" s="54"/>
    </row>
  </sheetData>
  <sheetProtection algorithmName="SHA-512" hashValue="kNcKn2pBNZYcM8BkQC7cfQpvw7qhvTpTDXMaNN8x/QLqC8GY32BH8YJ8Ro1luciOCG+mEhMA3mJO7tsZQZm3pw==" saltValue="+NrET0sG0Wo3Et/hDstINg==" spinCount="100000" sheet="1" objects="1" scenarios="1" selectLockedCells="1"/>
  <autoFilter ref="D20:Z525" xr:uid="{00000000-0009-0000-0000-000000000000}"/>
  <mergeCells count="72">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0:OX530"/>
    <mergeCell ref="OG532:OX532"/>
    <mergeCell ref="OG535:OX535"/>
    <mergeCell ref="J528:AC528"/>
    <mergeCell ref="K530:AC530"/>
    <mergeCell ref="K532:AC532"/>
    <mergeCell ref="K535:AC535"/>
    <mergeCell ref="OF528:OX52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J17:AC17"/>
    <mergeCell ref="K18:L18"/>
    <mergeCell ref="Y18:Z19"/>
    <mergeCell ref="AC18:AC20"/>
    <mergeCell ref="AA18:AA20"/>
    <mergeCell ref="AB18:AB20"/>
    <mergeCell ref="Q18:R18"/>
    <mergeCell ref="O19:P19"/>
    <mergeCell ref="Q19:R19"/>
    <mergeCell ref="S19:T19"/>
    <mergeCell ref="S18:T18"/>
    <mergeCell ref="B541:H541"/>
    <mergeCell ref="B540:H540"/>
    <mergeCell ref="B539:H539"/>
    <mergeCell ref="B537:H537"/>
    <mergeCell ref="B530:H530"/>
    <mergeCell ref="B532:H532"/>
    <mergeCell ref="B545:H545"/>
    <mergeCell ref="B538:H538"/>
    <mergeCell ref="B542:H542"/>
    <mergeCell ref="U18:V18"/>
    <mergeCell ref="W18:X18"/>
    <mergeCell ref="M18:N18"/>
    <mergeCell ref="O18:P18"/>
    <mergeCell ref="U19:V19"/>
    <mergeCell ref="W19:X19"/>
    <mergeCell ref="K19:L19"/>
    <mergeCell ref="M19:N19"/>
    <mergeCell ref="A528:H528"/>
    <mergeCell ref="B535:H535"/>
    <mergeCell ref="A17:H19"/>
    <mergeCell ref="B543:H543"/>
    <mergeCell ref="B544:H544"/>
  </mergeCells>
  <phoneticPr fontId="15" type="noConversion"/>
  <conditionalFormatting sqref="D22">
    <cfRule type="cellIs" dxfId="6054" priority="4004" operator="greaterThan">
      <formula>0</formula>
    </cfRule>
  </conditionalFormatting>
  <conditionalFormatting sqref="D23">
    <cfRule type="cellIs" dxfId="6053" priority="9244" operator="greaterThan">
      <formula>0</formula>
    </cfRule>
  </conditionalFormatting>
  <conditionalFormatting sqref="D24">
    <cfRule type="cellIs" dxfId="6052" priority="9240" operator="greaterThan">
      <formula>0</formula>
    </cfRule>
  </conditionalFormatting>
  <conditionalFormatting sqref="D25">
    <cfRule type="cellIs" dxfId="6051" priority="9236" operator="greaterThan">
      <formula>0</formula>
    </cfRule>
  </conditionalFormatting>
  <conditionalFormatting sqref="D26">
    <cfRule type="cellIs" dxfId="6050" priority="4006" operator="greaterThan">
      <formula>0</formula>
    </cfRule>
  </conditionalFormatting>
  <conditionalFormatting sqref="D27">
    <cfRule type="cellIs" dxfId="6049" priority="9265" operator="greaterThan">
      <formula>0</formula>
    </cfRule>
  </conditionalFormatting>
  <conditionalFormatting sqref="D28">
    <cfRule type="cellIs" dxfId="6048" priority="9261" operator="greaterThan">
      <formula>0</formula>
    </cfRule>
  </conditionalFormatting>
  <conditionalFormatting sqref="D29">
    <cfRule type="cellIs" dxfId="6047" priority="9257" operator="greaterThan">
      <formula>0</formula>
    </cfRule>
  </conditionalFormatting>
  <conditionalFormatting sqref="D31">
    <cfRule type="cellIs" dxfId="6046" priority="4008" operator="greaterThan">
      <formula>0</formula>
    </cfRule>
  </conditionalFormatting>
  <conditionalFormatting sqref="D32">
    <cfRule type="cellIs" dxfId="6045" priority="9286" operator="greaterThan">
      <formula>0</formula>
    </cfRule>
  </conditionalFormatting>
  <conditionalFormatting sqref="D33">
    <cfRule type="cellIs" dxfId="6044" priority="9282" operator="greaterThan">
      <formula>0</formula>
    </cfRule>
  </conditionalFormatting>
  <conditionalFormatting sqref="D34">
    <cfRule type="cellIs" dxfId="6043" priority="9278" operator="greaterThan">
      <formula>0</formula>
    </cfRule>
  </conditionalFormatting>
  <conditionalFormatting sqref="D35">
    <cfRule type="cellIs" dxfId="6042" priority="4010" operator="greaterThan">
      <formula>0</formula>
    </cfRule>
  </conditionalFormatting>
  <conditionalFormatting sqref="D36">
    <cfRule type="cellIs" dxfId="6041" priority="9307" operator="greaterThan">
      <formula>0</formula>
    </cfRule>
  </conditionalFormatting>
  <conditionalFormatting sqref="D37">
    <cfRule type="cellIs" dxfId="6040" priority="9303" operator="greaterThan">
      <formula>0</formula>
    </cfRule>
  </conditionalFormatting>
  <conditionalFormatting sqref="D38">
    <cfRule type="cellIs" dxfId="6039" priority="9299" operator="greaterThan">
      <formula>0</formula>
    </cfRule>
  </conditionalFormatting>
  <conditionalFormatting sqref="D39">
    <cfRule type="cellIs" dxfId="6038" priority="4894" operator="greaterThan">
      <formula>0</formula>
    </cfRule>
  </conditionalFormatting>
  <conditionalFormatting sqref="D40">
    <cfRule type="cellIs" dxfId="6037" priority="9328" operator="greaterThan">
      <formula>0</formula>
    </cfRule>
  </conditionalFormatting>
  <conditionalFormatting sqref="D41">
    <cfRule type="cellIs" dxfId="6036" priority="9324" operator="greaterThan">
      <formula>0</formula>
    </cfRule>
  </conditionalFormatting>
  <conditionalFormatting sqref="D42">
    <cfRule type="cellIs" dxfId="6035" priority="9320" operator="greaterThan">
      <formula>0</formula>
    </cfRule>
  </conditionalFormatting>
  <conditionalFormatting sqref="D43">
    <cfRule type="cellIs" dxfId="6034" priority="4893" operator="greaterThan">
      <formula>0</formula>
    </cfRule>
  </conditionalFormatting>
  <conditionalFormatting sqref="D44">
    <cfRule type="cellIs" dxfId="6033" priority="9349" operator="greaterThan">
      <formula>0</formula>
    </cfRule>
  </conditionalFormatting>
  <conditionalFormatting sqref="D45">
    <cfRule type="cellIs" dxfId="6032" priority="9345" operator="greaterThan">
      <formula>0</formula>
    </cfRule>
  </conditionalFormatting>
  <conditionalFormatting sqref="D46">
    <cfRule type="cellIs" dxfId="6031" priority="9341" operator="greaterThan">
      <formula>0</formula>
    </cfRule>
  </conditionalFormatting>
  <conditionalFormatting sqref="D47">
    <cfRule type="cellIs" dxfId="6030" priority="4898" operator="greaterThan">
      <formula>0</formula>
    </cfRule>
  </conditionalFormatting>
  <conditionalFormatting sqref="D48">
    <cfRule type="cellIs" dxfId="6029" priority="9370" operator="greaterThan">
      <formula>0</formula>
    </cfRule>
  </conditionalFormatting>
  <conditionalFormatting sqref="D49">
    <cfRule type="cellIs" dxfId="6028" priority="9366" operator="greaterThan">
      <formula>0</formula>
    </cfRule>
  </conditionalFormatting>
  <conditionalFormatting sqref="D50">
    <cfRule type="cellIs" dxfId="6027" priority="9362" operator="greaterThan">
      <formula>0</formula>
    </cfRule>
  </conditionalFormatting>
  <conditionalFormatting sqref="D51">
    <cfRule type="cellIs" dxfId="6026" priority="4899" operator="greaterThan">
      <formula>0</formula>
    </cfRule>
  </conditionalFormatting>
  <conditionalFormatting sqref="D52">
    <cfRule type="cellIs" dxfId="6025" priority="9391" operator="greaterThan">
      <formula>0</formula>
    </cfRule>
  </conditionalFormatting>
  <conditionalFormatting sqref="D53">
    <cfRule type="cellIs" dxfId="6024" priority="9387" operator="greaterThan">
      <formula>0</formula>
    </cfRule>
  </conditionalFormatting>
  <conditionalFormatting sqref="D54">
    <cfRule type="cellIs" dxfId="6023" priority="9383" operator="greaterThan">
      <formula>0</formula>
    </cfRule>
  </conditionalFormatting>
  <conditionalFormatting sqref="D57 F57">
    <cfRule type="cellIs" dxfId="6022" priority="15273" operator="greaterThan">
      <formula>0</formula>
    </cfRule>
  </conditionalFormatting>
  <conditionalFormatting sqref="D58">
    <cfRule type="cellIs" dxfId="6021" priority="9412" operator="greaterThan">
      <formula>0</formula>
    </cfRule>
  </conditionalFormatting>
  <conditionalFormatting sqref="D59">
    <cfRule type="cellIs" dxfId="6020" priority="9408" operator="greaterThan">
      <formula>0</formula>
    </cfRule>
  </conditionalFormatting>
  <conditionalFormatting sqref="D60">
    <cfRule type="cellIs" dxfId="6019" priority="9404" operator="greaterThan">
      <formula>0</formula>
    </cfRule>
  </conditionalFormatting>
  <conditionalFormatting sqref="D61 F61">
    <cfRule type="cellIs" dxfId="6018" priority="15131" operator="greaterThan">
      <formula>0</formula>
    </cfRule>
  </conditionalFormatting>
  <conditionalFormatting sqref="D62">
    <cfRule type="cellIs" dxfId="6017" priority="9433" operator="greaterThan">
      <formula>0</formula>
    </cfRule>
  </conditionalFormatting>
  <conditionalFormatting sqref="D63">
    <cfRule type="cellIs" dxfId="6016" priority="9429" operator="greaterThan">
      <formula>0</formula>
    </cfRule>
  </conditionalFormatting>
  <conditionalFormatting sqref="D64">
    <cfRule type="cellIs" dxfId="6015" priority="9425" operator="greaterThan">
      <formula>0</formula>
    </cfRule>
  </conditionalFormatting>
  <conditionalFormatting sqref="D65 F65">
    <cfRule type="cellIs" dxfId="6014" priority="14989" operator="greaterThan">
      <formula>0</formula>
    </cfRule>
  </conditionalFormatting>
  <conditionalFormatting sqref="D66">
    <cfRule type="cellIs" dxfId="6013" priority="9454" operator="greaterThan">
      <formula>0</formula>
    </cfRule>
  </conditionalFormatting>
  <conditionalFormatting sqref="D67">
    <cfRule type="cellIs" dxfId="6012" priority="9450" operator="greaterThan">
      <formula>0</formula>
    </cfRule>
  </conditionalFormatting>
  <conditionalFormatting sqref="D68">
    <cfRule type="cellIs" dxfId="6011" priority="9446" operator="greaterThan">
      <formula>0</formula>
    </cfRule>
  </conditionalFormatting>
  <conditionalFormatting sqref="D70">
    <cfRule type="cellIs" dxfId="6010" priority="4892" operator="greaterThan">
      <formula>0</formula>
    </cfRule>
  </conditionalFormatting>
  <conditionalFormatting sqref="D71">
    <cfRule type="cellIs" dxfId="6009" priority="9475" operator="greaterThan">
      <formula>0</formula>
    </cfRule>
  </conditionalFormatting>
  <conditionalFormatting sqref="D72">
    <cfRule type="cellIs" dxfId="6008" priority="9471" operator="greaterThan">
      <formula>0</formula>
    </cfRule>
  </conditionalFormatting>
  <conditionalFormatting sqref="D73">
    <cfRule type="cellIs" dxfId="6007" priority="9467" operator="greaterThan">
      <formula>0</formula>
    </cfRule>
  </conditionalFormatting>
  <conditionalFormatting sqref="D74">
    <cfRule type="cellIs" dxfId="6006" priority="4891" operator="greaterThan">
      <formula>0</formula>
    </cfRule>
  </conditionalFormatting>
  <conditionalFormatting sqref="D75">
    <cfRule type="cellIs" dxfId="6005" priority="9496" operator="greaterThan">
      <formula>0</formula>
    </cfRule>
  </conditionalFormatting>
  <conditionalFormatting sqref="D76">
    <cfRule type="cellIs" dxfId="6004" priority="9492" operator="greaterThan">
      <formula>0</formula>
    </cfRule>
  </conditionalFormatting>
  <conditionalFormatting sqref="D77">
    <cfRule type="cellIs" dxfId="6003" priority="9488" operator="greaterThan">
      <formula>0</formula>
    </cfRule>
  </conditionalFormatting>
  <conditionalFormatting sqref="D78">
    <cfRule type="cellIs" dxfId="6002" priority="4890" operator="greaterThan">
      <formula>0</formula>
    </cfRule>
  </conditionalFormatting>
  <conditionalFormatting sqref="D79">
    <cfRule type="cellIs" dxfId="6001" priority="9517" operator="greaterThan">
      <formula>0</formula>
    </cfRule>
  </conditionalFormatting>
  <conditionalFormatting sqref="D80">
    <cfRule type="cellIs" dxfId="6000" priority="9513" operator="greaterThan">
      <formula>0</formula>
    </cfRule>
  </conditionalFormatting>
  <conditionalFormatting sqref="D81">
    <cfRule type="cellIs" dxfId="5999" priority="9509" operator="greaterThan">
      <formula>0</formula>
    </cfRule>
  </conditionalFormatting>
  <conditionalFormatting sqref="D82">
    <cfRule type="cellIs" dxfId="5998" priority="4889" operator="greaterThan">
      <formula>0</formula>
    </cfRule>
  </conditionalFormatting>
  <conditionalFormatting sqref="D83">
    <cfRule type="cellIs" dxfId="5997" priority="9538" operator="greaterThan">
      <formula>0</formula>
    </cfRule>
  </conditionalFormatting>
  <conditionalFormatting sqref="D84">
    <cfRule type="cellIs" dxfId="5996" priority="9534" operator="greaterThan">
      <formula>0</formula>
    </cfRule>
  </conditionalFormatting>
  <conditionalFormatting sqref="D85">
    <cfRule type="cellIs" dxfId="5995" priority="9530" operator="greaterThan">
      <formula>0</formula>
    </cfRule>
  </conditionalFormatting>
  <conditionalFormatting sqref="D86">
    <cfRule type="cellIs" dxfId="5994" priority="4888" operator="greaterThan">
      <formula>0</formula>
    </cfRule>
  </conditionalFormatting>
  <conditionalFormatting sqref="D87">
    <cfRule type="cellIs" dxfId="5993" priority="9559" operator="greaterThan">
      <formula>0</formula>
    </cfRule>
  </conditionalFormatting>
  <conditionalFormatting sqref="D88">
    <cfRule type="cellIs" dxfId="5992" priority="9555" operator="greaterThan">
      <formula>0</formula>
    </cfRule>
  </conditionalFormatting>
  <conditionalFormatting sqref="D89">
    <cfRule type="cellIs" dxfId="5991" priority="9551" operator="greaterThan">
      <formula>0</formula>
    </cfRule>
  </conditionalFormatting>
  <conditionalFormatting sqref="D90">
    <cfRule type="cellIs" dxfId="5990" priority="4887" operator="greaterThan">
      <formula>0</formula>
    </cfRule>
  </conditionalFormatting>
  <conditionalFormatting sqref="D91">
    <cfRule type="cellIs" dxfId="5989" priority="6157" operator="greaterThan">
      <formula>0</formula>
    </cfRule>
  </conditionalFormatting>
  <conditionalFormatting sqref="D92">
    <cfRule type="cellIs" dxfId="5988" priority="6153" operator="greaterThan">
      <formula>0</formula>
    </cfRule>
  </conditionalFormatting>
  <conditionalFormatting sqref="D93">
    <cfRule type="cellIs" dxfId="5987" priority="6149" operator="greaterThan">
      <formula>0</formula>
    </cfRule>
  </conditionalFormatting>
  <conditionalFormatting sqref="D94">
    <cfRule type="cellIs" dxfId="5986" priority="4886" operator="greaterThan">
      <formula>0</formula>
    </cfRule>
  </conditionalFormatting>
  <conditionalFormatting sqref="D95">
    <cfRule type="cellIs" dxfId="5985" priority="6110" operator="greaterThan">
      <formula>0</formula>
    </cfRule>
  </conditionalFormatting>
  <conditionalFormatting sqref="D96">
    <cfRule type="cellIs" dxfId="5984" priority="6106" operator="greaterThan">
      <formula>0</formula>
    </cfRule>
  </conditionalFormatting>
  <conditionalFormatting sqref="D97">
    <cfRule type="cellIs" dxfId="5983" priority="6102" operator="greaterThan">
      <formula>0</formula>
    </cfRule>
  </conditionalFormatting>
  <conditionalFormatting sqref="D98">
    <cfRule type="cellIs" dxfId="5982" priority="4900" operator="greaterThan">
      <formula>0</formula>
    </cfRule>
  </conditionalFormatting>
  <conditionalFormatting sqref="D99">
    <cfRule type="cellIs" dxfId="5981" priority="9580" operator="greaterThan">
      <formula>0</formula>
    </cfRule>
  </conditionalFormatting>
  <conditionalFormatting sqref="D100">
    <cfRule type="cellIs" dxfId="5980" priority="9576" operator="greaterThan">
      <formula>0</formula>
    </cfRule>
  </conditionalFormatting>
  <conditionalFormatting sqref="D101">
    <cfRule type="cellIs" dxfId="5979" priority="9572" operator="greaterThan">
      <formula>0</formula>
    </cfRule>
  </conditionalFormatting>
  <conditionalFormatting sqref="D102">
    <cfRule type="cellIs" dxfId="5978" priority="2236" operator="greaterThan">
      <formula>0</formula>
    </cfRule>
  </conditionalFormatting>
  <conditionalFormatting sqref="D103">
    <cfRule type="cellIs" dxfId="5977" priority="2253" operator="greaterThan">
      <formula>0</formula>
    </cfRule>
  </conditionalFormatting>
  <conditionalFormatting sqref="D104">
    <cfRule type="cellIs" dxfId="5976" priority="2249" operator="greaterThan">
      <formula>0</formula>
    </cfRule>
  </conditionalFormatting>
  <conditionalFormatting sqref="D105">
    <cfRule type="cellIs" dxfId="5975" priority="2245" operator="greaterThan">
      <formula>0</formula>
    </cfRule>
  </conditionalFormatting>
  <conditionalFormatting sqref="D106">
    <cfRule type="cellIs" dxfId="5974" priority="2177" operator="greaterThan">
      <formula>0</formula>
    </cfRule>
  </conditionalFormatting>
  <conditionalFormatting sqref="D107">
    <cfRule type="cellIs" dxfId="5973" priority="2194" operator="greaterThan">
      <formula>0</formula>
    </cfRule>
  </conditionalFormatting>
  <conditionalFormatting sqref="D108">
    <cfRule type="cellIs" dxfId="5972" priority="2190" operator="greaterThan">
      <formula>0</formula>
    </cfRule>
  </conditionalFormatting>
  <conditionalFormatting sqref="D109">
    <cfRule type="cellIs" dxfId="5971" priority="2186" operator="greaterThan">
      <formula>0</formula>
    </cfRule>
  </conditionalFormatting>
  <conditionalFormatting sqref="D110">
    <cfRule type="cellIs" dxfId="5970" priority="1410" operator="greaterThan">
      <formula>0</formula>
    </cfRule>
  </conditionalFormatting>
  <conditionalFormatting sqref="D111">
    <cfRule type="cellIs" dxfId="5969" priority="1427" operator="greaterThan">
      <formula>0</formula>
    </cfRule>
  </conditionalFormatting>
  <conditionalFormatting sqref="D112">
    <cfRule type="cellIs" dxfId="5968" priority="1423" operator="greaterThan">
      <formula>0</formula>
    </cfRule>
  </conditionalFormatting>
  <conditionalFormatting sqref="D113">
    <cfRule type="cellIs" dxfId="5967" priority="1419" operator="greaterThan">
      <formula>0</formula>
    </cfRule>
  </conditionalFormatting>
  <conditionalFormatting sqref="D114">
    <cfRule type="cellIs" dxfId="5966" priority="1351" operator="greaterThan">
      <formula>0</formula>
    </cfRule>
  </conditionalFormatting>
  <conditionalFormatting sqref="D115">
    <cfRule type="cellIs" dxfId="5965" priority="1368" operator="greaterThan">
      <formula>0</formula>
    </cfRule>
  </conditionalFormatting>
  <conditionalFormatting sqref="D116">
    <cfRule type="cellIs" dxfId="5964" priority="1364" operator="greaterThan">
      <formula>0</formula>
    </cfRule>
  </conditionalFormatting>
  <conditionalFormatting sqref="D117">
    <cfRule type="cellIs" dxfId="5963" priority="1360" operator="greaterThan">
      <formula>0</formula>
    </cfRule>
  </conditionalFormatting>
  <conditionalFormatting sqref="D118">
    <cfRule type="cellIs" dxfId="5962" priority="1292" operator="greaterThan">
      <formula>0</formula>
    </cfRule>
  </conditionalFormatting>
  <conditionalFormatting sqref="D119">
    <cfRule type="cellIs" dxfId="5961" priority="1309" operator="greaterThan">
      <formula>0</formula>
    </cfRule>
  </conditionalFormatting>
  <conditionalFormatting sqref="D120">
    <cfRule type="cellIs" dxfId="5960" priority="1305" operator="greaterThan">
      <formula>0</formula>
    </cfRule>
  </conditionalFormatting>
  <conditionalFormatting sqref="D121">
    <cfRule type="cellIs" dxfId="5959" priority="1301" operator="greaterThan">
      <formula>0</formula>
    </cfRule>
  </conditionalFormatting>
  <conditionalFormatting sqref="D122">
    <cfRule type="cellIs" dxfId="5958" priority="2118" operator="greaterThan">
      <formula>0</formula>
    </cfRule>
  </conditionalFormatting>
  <conditionalFormatting sqref="D123">
    <cfRule type="cellIs" dxfId="5957" priority="2135" operator="greaterThan">
      <formula>0</formula>
    </cfRule>
  </conditionalFormatting>
  <conditionalFormatting sqref="D124">
    <cfRule type="cellIs" dxfId="5956" priority="2131" operator="greaterThan">
      <formula>0</formula>
    </cfRule>
  </conditionalFormatting>
  <conditionalFormatting sqref="D125">
    <cfRule type="cellIs" dxfId="5955" priority="2127" operator="greaterThan">
      <formula>0</formula>
    </cfRule>
  </conditionalFormatting>
  <conditionalFormatting sqref="D126">
    <cfRule type="cellIs" dxfId="5954" priority="4901" operator="greaterThan">
      <formula>0</formula>
    </cfRule>
  </conditionalFormatting>
  <conditionalFormatting sqref="D127">
    <cfRule type="cellIs" dxfId="5953" priority="9601" operator="greaterThan">
      <formula>0</formula>
    </cfRule>
  </conditionalFormatting>
  <conditionalFormatting sqref="D128">
    <cfRule type="cellIs" dxfId="5952" priority="9597" operator="greaterThan">
      <formula>0</formula>
    </cfRule>
  </conditionalFormatting>
  <conditionalFormatting sqref="D129">
    <cfRule type="cellIs" dxfId="5951" priority="9593" operator="greaterThan">
      <formula>0</formula>
    </cfRule>
  </conditionalFormatting>
  <conditionalFormatting sqref="D130">
    <cfRule type="cellIs" dxfId="5950" priority="1233" operator="greaterThan">
      <formula>0</formula>
    </cfRule>
  </conditionalFormatting>
  <conditionalFormatting sqref="D131">
    <cfRule type="cellIs" dxfId="5949" priority="1250" operator="greaterThan">
      <formula>0</formula>
    </cfRule>
  </conditionalFormatting>
  <conditionalFormatting sqref="D132">
    <cfRule type="cellIs" dxfId="5948" priority="1246" operator="greaterThan">
      <formula>0</formula>
    </cfRule>
  </conditionalFormatting>
  <conditionalFormatting sqref="D133">
    <cfRule type="cellIs" dxfId="5947" priority="1242" operator="greaterThan">
      <formula>0</formula>
    </cfRule>
  </conditionalFormatting>
  <conditionalFormatting sqref="D134">
    <cfRule type="cellIs" dxfId="5946" priority="1174" operator="greaterThan">
      <formula>0</formula>
    </cfRule>
  </conditionalFormatting>
  <conditionalFormatting sqref="D135">
    <cfRule type="cellIs" dxfId="5945" priority="1191" operator="greaterThan">
      <formula>0</formula>
    </cfRule>
  </conditionalFormatting>
  <conditionalFormatting sqref="D136">
    <cfRule type="cellIs" dxfId="5944" priority="1187" operator="greaterThan">
      <formula>0</formula>
    </cfRule>
  </conditionalFormatting>
  <conditionalFormatting sqref="D137">
    <cfRule type="cellIs" dxfId="5943" priority="1183" operator="greaterThan">
      <formula>0</formula>
    </cfRule>
  </conditionalFormatting>
  <conditionalFormatting sqref="D138">
    <cfRule type="cellIs" dxfId="5942" priority="1115" operator="greaterThan">
      <formula>0</formula>
    </cfRule>
  </conditionalFormatting>
  <conditionalFormatting sqref="D139">
    <cfRule type="cellIs" dxfId="5941" priority="1132" operator="greaterThan">
      <formula>0</formula>
    </cfRule>
  </conditionalFormatting>
  <conditionalFormatting sqref="D140">
    <cfRule type="cellIs" dxfId="5940" priority="1128" operator="greaterThan">
      <formula>0</formula>
    </cfRule>
  </conditionalFormatting>
  <conditionalFormatting sqref="D141">
    <cfRule type="cellIs" dxfId="5939" priority="1124" operator="greaterThan">
      <formula>0</formula>
    </cfRule>
  </conditionalFormatting>
  <conditionalFormatting sqref="D142">
    <cfRule type="cellIs" dxfId="5938" priority="1056" operator="greaterThan">
      <formula>0</formula>
    </cfRule>
  </conditionalFormatting>
  <conditionalFormatting sqref="D143">
    <cfRule type="cellIs" dxfId="5937" priority="1073" operator="greaterThan">
      <formula>0</formula>
    </cfRule>
  </conditionalFormatting>
  <conditionalFormatting sqref="D144">
    <cfRule type="cellIs" dxfId="5936" priority="1069" operator="greaterThan">
      <formula>0</formula>
    </cfRule>
  </conditionalFormatting>
  <conditionalFormatting sqref="D145">
    <cfRule type="cellIs" dxfId="5935" priority="1065" operator="greaterThan">
      <formula>0</formula>
    </cfRule>
  </conditionalFormatting>
  <conditionalFormatting sqref="D146">
    <cfRule type="cellIs" dxfId="5934" priority="4902" operator="greaterThan">
      <formula>0</formula>
    </cfRule>
  </conditionalFormatting>
  <conditionalFormatting sqref="D147">
    <cfRule type="cellIs" dxfId="5933" priority="9622" operator="greaterThan">
      <formula>0</formula>
    </cfRule>
  </conditionalFormatting>
  <conditionalFormatting sqref="D148">
    <cfRule type="cellIs" dxfId="5932" priority="9618" operator="greaterThan">
      <formula>0</formula>
    </cfRule>
  </conditionalFormatting>
  <conditionalFormatting sqref="D149">
    <cfRule type="cellIs" dxfId="5931" priority="9614" operator="greaterThan">
      <formula>0</formula>
    </cfRule>
  </conditionalFormatting>
  <conditionalFormatting sqref="D150">
    <cfRule type="cellIs" dxfId="5930" priority="997" operator="greaterThan">
      <formula>0</formula>
    </cfRule>
  </conditionalFormatting>
  <conditionalFormatting sqref="D151">
    <cfRule type="cellIs" dxfId="5929" priority="1014" operator="greaterThan">
      <formula>0</formula>
    </cfRule>
  </conditionalFormatting>
  <conditionalFormatting sqref="D152">
    <cfRule type="cellIs" dxfId="5928" priority="1010" operator="greaterThan">
      <formula>0</formula>
    </cfRule>
  </conditionalFormatting>
  <conditionalFormatting sqref="D153">
    <cfRule type="cellIs" dxfId="5927" priority="1006" operator="greaterThan">
      <formula>0</formula>
    </cfRule>
  </conditionalFormatting>
  <conditionalFormatting sqref="D154">
    <cfRule type="cellIs" dxfId="5926" priority="938" operator="greaterThan">
      <formula>0</formula>
    </cfRule>
  </conditionalFormatting>
  <conditionalFormatting sqref="D155">
    <cfRule type="cellIs" dxfId="5925" priority="955" operator="greaterThan">
      <formula>0</formula>
    </cfRule>
  </conditionalFormatting>
  <conditionalFormatting sqref="D156">
    <cfRule type="cellIs" dxfId="5924" priority="951" operator="greaterThan">
      <formula>0</formula>
    </cfRule>
  </conditionalFormatting>
  <conditionalFormatting sqref="D157">
    <cfRule type="cellIs" dxfId="5923" priority="947" operator="greaterThan">
      <formula>0</formula>
    </cfRule>
  </conditionalFormatting>
  <conditionalFormatting sqref="D158">
    <cfRule type="cellIs" dxfId="5922" priority="879" operator="greaterThan">
      <formula>0</formula>
    </cfRule>
  </conditionalFormatting>
  <conditionalFormatting sqref="D159">
    <cfRule type="cellIs" dxfId="5921" priority="896" operator="greaterThan">
      <formula>0</formula>
    </cfRule>
  </conditionalFormatting>
  <conditionalFormatting sqref="D160">
    <cfRule type="cellIs" dxfId="5920" priority="892" operator="greaterThan">
      <formula>0</formula>
    </cfRule>
  </conditionalFormatting>
  <conditionalFormatting sqref="D161">
    <cfRule type="cellIs" dxfId="5919" priority="888" operator="greaterThan">
      <formula>0</formula>
    </cfRule>
  </conditionalFormatting>
  <conditionalFormatting sqref="D162">
    <cfRule type="cellIs" dxfId="5918" priority="820" operator="greaterThan">
      <formula>0</formula>
    </cfRule>
  </conditionalFormatting>
  <conditionalFormatting sqref="D163">
    <cfRule type="cellIs" dxfId="5917" priority="837" operator="greaterThan">
      <formula>0</formula>
    </cfRule>
  </conditionalFormatting>
  <conditionalFormatting sqref="D164">
    <cfRule type="cellIs" dxfId="5916" priority="833" operator="greaterThan">
      <formula>0</formula>
    </cfRule>
  </conditionalFormatting>
  <conditionalFormatting sqref="D165">
    <cfRule type="cellIs" dxfId="5915" priority="829" operator="greaterThan">
      <formula>0</formula>
    </cfRule>
  </conditionalFormatting>
  <conditionalFormatting sqref="D166">
    <cfRule type="cellIs" dxfId="5914" priority="4903" operator="greaterThan">
      <formula>0</formula>
    </cfRule>
  </conditionalFormatting>
  <conditionalFormatting sqref="D167">
    <cfRule type="cellIs" dxfId="5913" priority="9643" operator="greaterThan">
      <formula>0</formula>
    </cfRule>
  </conditionalFormatting>
  <conditionalFormatting sqref="D168">
    <cfRule type="cellIs" dxfId="5912" priority="9639" operator="greaterThan">
      <formula>0</formula>
    </cfRule>
  </conditionalFormatting>
  <conditionalFormatting sqref="D169">
    <cfRule type="cellIs" dxfId="5911" priority="9635" operator="greaterThan">
      <formula>0</formula>
    </cfRule>
  </conditionalFormatting>
  <conditionalFormatting sqref="D170">
    <cfRule type="cellIs" dxfId="5910" priority="702" operator="greaterThan">
      <formula>0</formula>
    </cfRule>
  </conditionalFormatting>
  <conditionalFormatting sqref="D171">
    <cfRule type="cellIs" dxfId="5909" priority="719" operator="greaterThan">
      <formula>0</formula>
    </cfRule>
  </conditionalFormatting>
  <conditionalFormatting sqref="D172">
    <cfRule type="cellIs" dxfId="5908" priority="715" operator="greaterThan">
      <formula>0</formula>
    </cfRule>
  </conditionalFormatting>
  <conditionalFormatting sqref="D173">
    <cfRule type="cellIs" dxfId="5907" priority="711" operator="greaterThan">
      <formula>0</formula>
    </cfRule>
  </conditionalFormatting>
  <conditionalFormatting sqref="D174">
    <cfRule type="cellIs" dxfId="5906" priority="761" operator="greaterThan">
      <formula>0</formula>
    </cfRule>
  </conditionalFormatting>
  <conditionalFormatting sqref="D175">
    <cfRule type="cellIs" dxfId="5905" priority="778" operator="greaterThan">
      <formula>0</formula>
    </cfRule>
  </conditionalFormatting>
  <conditionalFormatting sqref="D176">
    <cfRule type="cellIs" dxfId="5904" priority="774" operator="greaterThan">
      <formula>0</formula>
    </cfRule>
  </conditionalFormatting>
  <conditionalFormatting sqref="D177">
    <cfRule type="cellIs" dxfId="5903" priority="770" operator="greaterThan">
      <formula>0</formula>
    </cfRule>
  </conditionalFormatting>
  <conditionalFormatting sqref="D178">
    <cfRule type="cellIs" dxfId="5902" priority="4904" operator="greaterThan">
      <formula>0</formula>
    </cfRule>
  </conditionalFormatting>
  <conditionalFormatting sqref="D179">
    <cfRule type="cellIs" dxfId="5901" priority="9664" operator="greaterThan">
      <formula>0</formula>
    </cfRule>
  </conditionalFormatting>
  <conditionalFormatting sqref="D180">
    <cfRule type="cellIs" dxfId="5900" priority="9660" operator="greaterThan">
      <formula>0</formula>
    </cfRule>
  </conditionalFormatting>
  <conditionalFormatting sqref="D181">
    <cfRule type="cellIs" dxfId="5899" priority="9656" operator="greaterThan">
      <formula>0</formula>
    </cfRule>
  </conditionalFormatting>
  <conditionalFormatting sqref="D182">
    <cfRule type="cellIs" dxfId="5898" priority="348" operator="greaterThan">
      <formula>0</formula>
    </cfRule>
  </conditionalFormatting>
  <conditionalFormatting sqref="D183">
    <cfRule type="cellIs" dxfId="5897" priority="365" operator="greaterThan">
      <formula>0</formula>
    </cfRule>
  </conditionalFormatting>
  <conditionalFormatting sqref="D184">
    <cfRule type="cellIs" dxfId="5896" priority="361" operator="greaterThan">
      <formula>0</formula>
    </cfRule>
  </conditionalFormatting>
  <conditionalFormatting sqref="D185">
    <cfRule type="cellIs" dxfId="5895" priority="357" operator="greaterThan">
      <formula>0</formula>
    </cfRule>
  </conditionalFormatting>
  <conditionalFormatting sqref="D186">
    <cfRule type="cellIs" dxfId="5894" priority="289" operator="greaterThan">
      <formula>0</formula>
    </cfRule>
  </conditionalFormatting>
  <conditionalFormatting sqref="D187">
    <cfRule type="cellIs" dxfId="5893" priority="306" operator="greaterThan">
      <formula>0</formula>
    </cfRule>
  </conditionalFormatting>
  <conditionalFormatting sqref="D188">
    <cfRule type="cellIs" dxfId="5892" priority="302" operator="greaterThan">
      <formula>0</formula>
    </cfRule>
  </conditionalFormatting>
  <conditionalFormatting sqref="D189">
    <cfRule type="cellIs" dxfId="5891" priority="298" operator="greaterThan">
      <formula>0</formula>
    </cfRule>
  </conditionalFormatting>
  <conditionalFormatting sqref="D190">
    <cfRule type="cellIs" dxfId="5890" priority="4885" operator="greaterThan">
      <formula>0</formula>
    </cfRule>
  </conditionalFormatting>
  <conditionalFormatting sqref="D191">
    <cfRule type="cellIs" dxfId="5889" priority="9685" operator="greaterThan">
      <formula>0</formula>
    </cfRule>
  </conditionalFormatting>
  <conditionalFormatting sqref="D192">
    <cfRule type="cellIs" dxfId="5888" priority="9681" operator="greaterThan">
      <formula>0</formula>
    </cfRule>
  </conditionalFormatting>
  <conditionalFormatting sqref="D193">
    <cfRule type="cellIs" dxfId="5887" priority="9677" operator="greaterThan">
      <formula>0</formula>
    </cfRule>
  </conditionalFormatting>
  <conditionalFormatting sqref="D194">
    <cfRule type="cellIs" dxfId="5886" priority="4884" operator="greaterThan">
      <formula>0</formula>
    </cfRule>
  </conditionalFormatting>
  <conditionalFormatting sqref="D195">
    <cfRule type="cellIs" dxfId="5885" priority="14413" operator="greaterThan">
      <formula>0</formula>
    </cfRule>
  </conditionalFormatting>
  <conditionalFormatting sqref="D196">
    <cfRule type="cellIs" dxfId="5884" priority="14409" operator="greaterThan">
      <formula>0</formula>
    </cfRule>
  </conditionalFormatting>
  <conditionalFormatting sqref="D197">
    <cfRule type="cellIs" dxfId="5883" priority="14405" operator="greaterThan">
      <formula>0</formula>
    </cfRule>
  </conditionalFormatting>
  <conditionalFormatting sqref="D198">
    <cfRule type="cellIs" dxfId="5882" priority="4883" operator="greaterThan">
      <formula>0</formula>
    </cfRule>
  </conditionalFormatting>
  <conditionalFormatting sqref="D199">
    <cfRule type="cellIs" dxfId="5881" priority="14366" operator="greaterThan">
      <formula>0</formula>
    </cfRule>
  </conditionalFormatting>
  <conditionalFormatting sqref="D200">
    <cfRule type="cellIs" dxfId="5880" priority="14362" operator="greaterThan">
      <formula>0</formula>
    </cfRule>
  </conditionalFormatting>
  <conditionalFormatting sqref="D201">
    <cfRule type="cellIs" dxfId="5879" priority="14358" operator="greaterThan">
      <formula>0</formula>
    </cfRule>
  </conditionalFormatting>
  <conditionalFormatting sqref="D202">
    <cfRule type="cellIs" dxfId="5878" priority="4882" operator="greaterThan">
      <formula>0</formula>
    </cfRule>
  </conditionalFormatting>
  <conditionalFormatting sqref="D203">
    <cfRule type="cellIs" dxfId="5877" priority="14319" operator="greaterThan">
      <formula>0</formula>
    </cfRule>
  </conditionalFormatting>
  <conditionalFormatting sqref="D204">
    <cfRule type="cellIs" dxfId="5876" priority="14315" operator="greaterThan">
      <formula>0</formula>
    </cfRule>
  </conditionalFormatting>
  <conditionalFormatting sqref="D205">
    <cfRule type="cellIs" dxfId="5875" priority="14311" operator="greaterThan">
      <formula>0</formula>
    </cfRule>
  </conditionalFormatting>
  <conditionalFormatting sqref="D206">
    <cfRule type="cellIs" dxfId="5874" priority="4881" operator="greaterThan">
      <formula>0</formula>
    </cfRule>
  </conditionalFormatting>
  <conditionalFormatting sqref="D207">
    <cfRule type="cellIs" dxfId="5873" priority="14272" operator="greaterThan">
      <formula>0</formula>
    </cfRule>
  </conditionalFormatting>
  <conditionalFormatting sqref="D208">
    <cfRule type="cellIs" dxfId="5872" priority="14268" operator="greaterThan">
      <formula>0</formula>
    </cfRule>
  </conditionalFormatting>
  <conditionalFormatting sqref="D209">
    <cfRule type="cellIs" dxfId="5871" priority="14264" operator="greaterThan">
      <formula>0</formula>
    </cfRule>
  </conditionalFormatting>
  <conditionalFormatting sqref="D210">
    <cfRule type="cellIs" dxfId="5870" priority="4880" operator="greaterThan">
      <formula>0</formula>
    </cfRule>
  </conditionalFormatting>
  <conditionalFormatting sqref="D211">
    <cfRule type="cellIs" dxfId="5869" priority="14225" operator="greaterThan">
      <formula>0</formula>
    </cfRule>
  </conditionalFormatting>
  <conditionalFormatting sqref="D212">
    <cfRule type="cellIs" dxfId="5868" priority="14221" operator="greaterThan">
      <formula>0</formula>
    </cfRule>
  </conditionalFormatting>
  <conditionalFormatting sqref="D213">
    <cfRule type="cellIs" dxfId="5867" priority="14217" operator="greaterThan">
      <formula>0</formula>
    </cfRule>
  </conditionalFormatting>
  <conditionalFormatting sqref="D215">
    <cfRule type="cellIs" dxfId="5866" priority="4905" operator="greaterThan">
      <formula>0</formula>
    </cfRule>
  </conditionalFormatting>
  <conditionalFormatting sqref="D216">
    <cfRule type="cellIs" dxfId="5865" priority="7068" operator="greaterThan">
      <formula>0</formula>
    </cfRule>
  </conditionalFormatting>
  <conditionalFormatting sqref="D217">
    <cfRule type="cellIs" dxfId="5864" priority="7064" operator="greaterThan">
      <formula>0</formula>
    </cfRule>
  </conditionalFormatting>
  <conditionalFormatting sqref="D218">
    <cfRule type="cellIs" dxfId="5863" priority="7060" operator="greaterThan">
      <formula>0</formula>
    </cfRule>
  </conditionalFormatting>
  <conditionalFormatting sqref="D219">
    <cfRule type="cellIs" dxfId="5862" priority="4879" operator="greaterThan">
      <formula>0</formula>
    </cfRule>
  </conditionalFormatting>
  <conditionalFormatting sqref="D220">
    <cfRule type="cellIs" dxfId="5861" priority="7021" operator="greaterThan">
      <formula>0</formula>
    </cfRule>
  </conditionalFormatting>
  <conditionalFormatting sqref="D221">
    <cfRule type="cellIs" dxfId="5860" priority="7017" operator="greaterThan">
      <formula>0</formula>
    </cfRule>
  </conditionalFormatting>
  <conditionalFormatting sqref="D222">
    <cfRule type="cellIs" dxfId="5859" priority="7013" operator="greaterThan">
      <formula>0</formula>
    </cfRule>
  </conditionalFormatting>
  <conditionalFormatting sqref="D223">
    <cfRule type="cellIs" dxfId="5858" priority="4878" operator="greaterThan">
      <formula>0</formula>
    </cfRule>
  </conditionalFormatting>
  <conditionalFormatting sqref="D224">
    <cfRule type="cellIs" dxfId="5857" priority="6974" operator="greaterThan">
      <formula>0</formula>
    </cfRule>
  </conditionalFormatting>
  <conditionalFormatting sqref="D225">
    <cfRule type="cellIs" dxfId="5856" priority="6970" operator="greaterThan">
      <formula>0</formula>
    </cfRule>
  </conditionalFormatting>
  <conditionalFormatting sqref="D226">
    <cfRule type="cellIs" dxfId="5855" priority="6966" operator="greaterThan">
      <formula>0</formula>
    </cfRule>
  </conditionalFormatting>
  <conditionalFormatting sqref="D227">
    <cfRule type="cellIs" dxfId="5854" priority="4877" operator="greaterThan">
      <formula>0</formula>
    </cfRule>
  </conditionalFormatting>
  <conditionalFormatting sqref="D228">
    <cfRule type="cellIs" dxfId="5853" priority="6927" operator="greaterThan">
      <formula>0</formula>
    </cfRule>
  </conditionalFormatting>
  <conditionalFormatting sqref="D229">
    <cfRule type="cellIs" dxfId="5852" priority="6923" operator="greaterThan">
      <formula>0</formula>
    </cfRule>
  </conditionalFormatting>
  <conditionalFormatting sqref="D230">
    <cfRule type="cellIs" dxfId="5851" priority="6919" operator="greaterThan">
      <formula>0</formula>
    </cfRule>
  </conditionalFormatting>
  <conditionalFormatting sqref="D231">
    <cfRule type="cellIs" dxfId="5850" priority="4876" operator="greaterThan">
      <formula>0</formula>
    </cfRule>
  </conditionalFormatting>
  <conditionalFormatting sqref="D232">
    <cfRule type="cellIs" dxfId="5849" priority="6880" operator="greaterThan">
      <formula>0</formula>
    </cfRule>
  </conditionalFormatting>
  <conditionalFormatting sqref="D233">
    <cfRule type="cellIs" dxfId="5848" priority="6876" operator="greaterThan">
      <formula>0</formula>
    </cfRule>
  </conditionalFormatting>
  <conditionalFormatting sqref="D234">
    <cfRule type="cellIs" dxfId="5847" priority="6872" operator="greaterThan">
      <formula>0</formula>
    </cfRule>
  </conditionalFormatting>
  <conditionalFormatting sqref="D235">
    <cfRule type="cellIs" dxfId="5846" priority="4875" operator="greaterThan">
      <formula>0</formula>
    </cfRule>
  </conditionalFormatting>
  <conditionalFormatting sqref="D236">
    <cfRule type="cellIs" dxfId="5845" priority="6833" operator="greaterThan">
      <formula>0</formula>
    </cfRule>
  </conditionalFormatting>
  <conditionalFormatting sqref="D237">
    <cfRule type="cellIs" dxfId="5844" priority="6829" operator="greaterThan">
      <formula>0</formula>
    </cfRule>
  </conditionalFormatting>
  <conditionalFormatting sqref="D238">
    <cfRule type="cellIs" dxfId="5843" priority="6825" operator="greaterThan">
      <formula>0</formula>
    </cfRule>
  </conditionalFormatting>
  <conditionalFormatting sqref="D239">
    <cfRule type="cellIs" dxfId="5842" priority="2059" operator="greaterThan">
      <formula>0</formula>
    </cfRule>
  </conditionalFormatting>
  <conditionalFormatting sqref="D240">
    <cfRule type="cellIs" dxfId="5841" priority="2086" operator="greaterThan">
      <formula>0</formula>
    </cfRule>
  </conditionalFormatting>
  <conditionalFormatting sqref="D241">
    <cfRule type="cellIs" dxfId="5840" priority="2082" operator="greaterThan">
      <formula>0</formula>
    </cfRule>
  </conditionalFormatting>
  <conditionalFormatting sqref="D242">
    <cfRule type="cellIs" dxfId="5839" priority="2078" operator="greaterThan">
      <formula>0</formula>
    </cfRule>
  </conditionalFormatting>
  <conditionalFormatting sqref="D243">
    <cfRule type="cellIs" dxfId="5838" priority="4874" operator="greaterThan">
      <formula>0</formula>
    </cfRule>
  </conditionalFormatting>
  <conditionalFormatting sqref="D244">
    <cfRule type="cellIs" dxfId="5837" priority="6786" operator="greaterThan">
      <formula>0</formula>
    </cfRule>
  </conditionalFormatting>
  <conditionalFormatting sqref="D245">
    <cfRule type="cellIs" dxfId="5836" priority="6782" operator="greaterThan">
      <formula>0</formula>
    </cfRule>
  </conditionalFormatting>
  <conditionalFormatting sqref="D246">
    <cfRule type="cellIs" dxfId="5835" priority="6778" operator="greaterThan">
      <formula>0</formula>
    </cfRule>
  </conditionalFormatting>
  <conditionalFormatting sqref="D247">
    <cfRule type="cellIs" dxfId="5834" priority="4873" operator="greaterThan">
      <formula>0</formula>
    </cfRule>
  </conditionalFormatting>
  <conditionalFormatting sqref="D248">
    <cfRule type="cellIs" dxfId="5833" priority="6739" operator="greaterThan">
      <formula>0</formula>
    </cfRule>
  </conditionalFormatting>
  <conditionalFormatting sqref="D249">
    <cfRule type="cellIs" dxfId="5832" priority="6735" operator="greaterThan">
      <formula>0</formula>
    </cfRule>
  </conditionalFormatting>
  <conditionalFormatting sqref="D250">
    <cfRule type="cellIs" dxfId="5831" priority="6731" operator="greaterThan">
      <formula>0</formula>
    </cfRule>
  </conditionalFormatting>
  <conditionalFormatting sqref="D251">
    <cfRule type="cellIs" dxfId="5830" priority="4906" operator="greaterThan">
      <formula>0</formula>
    </cfRule>
  </conditionalFormatting>
  <conditionalFormatting sqref="D252">
    <cfRule type="cellIs" dxfId="5829" priority="6692" operator="greaterThan">
      <formula>0</formula>
    </cfRule>
  </conditionalFormatting>
  <conditionalFormatting sqref="D253">
    <cfRule type="cellIs" dxfId="5828" priority="6688" operator="greaterThan">
      <formula>0</formula>
    </cfRule>
  </conditionalFormatting>
  <conditionalFormatting sqref="D254">
    <cfRule type="cellIs" dxfId="5827" priority="6684" operator="greaterThan">
      <formula>0</formula>
    </cfRule>
  </conditionalFormatting>
  <conditionalFormatting sqref="D255">
    <cfRule type="cellIs" dxfId="5826" priority="4872" operator="greaterThan">
      <formula>0</formula>
    </cfRule>
  </conditionalFormatting>
  <conditionalFormatting sqref="D256">
    <cfRule type="cellIs" dxfId="5825" priority="6645" operator="greaterThan">
      <formula>0</formula>
    </cfRule>
  </conditionalFormatting>
  <conditionalFormatting sqref="D257">
    <cfRule type="cellIs" dxfId="5824" priority="6641" operator="greaterThan">
      <formula>0</formula>
    </cfRule>
  </conditionalFormatting>
  <conditionalFormatting sqref="D258">
    <cfRule type="cellIs" dxfId="5823" priority="6637" operator="greaterThan">
      <formula>0</formula>
    </cfRule>
  </conditionalFormatting>
  <conditionalFormatting sqref="D259">
    <cfRule type="cellIs" dxfId="5822" priority="2000" operator="greaterThan">
      <formula>0</formula>
    </cfRule>
  </conditionalFormatting>
  <conditionalFormatting sqref="D260">
    <cfRule type="cellIs" dxfId="5821" priority="2027" operator="greaterThan">
      <formula>0</formula>
    </cfRule>
  </conditionalFormatting>
  <conditionalFormatting sqref="D261">
    <cfRule type="cellIs" dxfId="5820" priority="2023" operator="greaterThan">
      <formula>0</formula>
    </cfRule>
  </conditionalFormatting>
  <conditionalFormatting sqref="D262">
    <cfRule type="cellIs" dxfId="5819" priority="2019" operator="greaterThan">
      <formula>0</formula>
    </cfRule>
  </conditionalFormatting>
  <conditionalFormatting sqref="D263">
    <cfRule type="cellIs" dxfId="5818" priority="4907" operator="greaterThan">
      <formula>0</formula>
    </cfRule>
  </conditionalFormatting>
  <conditionalFormatting sqref="D264">
    <cfRule type="cellIs" dxfId="5817" priority="6598" operator="greaterThan">
      <formula>0</formula>
    </cfRule>
  </conditionalFormatting>
  <conditionalFormatting sqref="D265">
    <cfRule type="cellIs" dxfId="5816" priority="6594" operator="greaterThan">
      <formula>0</formula>
    </cfRule>
  </conditionalFormatting>
  <conditionalFormatting sqref="D266">
    <cfRule type="cellIs" dxfId="5815" priority="6590" operator="greaterThan">
      <formula>0</formula>
    </cfRule>
  </conditionalFormatting>
  <conditionalFormatting sqref="D269">
    <cfRule type="cellIs" dxfId="5814" priority="4908" operator="greaterThan">
      <formula>0</formula>
    </cfRule>
  </conditionalFormatting>
  <conditionalFormatting sqref="D270">
    <cfRule type="cellIs" dxfId="5813" priority="7256" operator="greaterThan">
      <formula>0</formula>
    </cfRule>
  </conditionalFormatting>
  <conditionalFormatting sqref="D271">
    <cfRule type="cellIs" dxfId="5812" priority="7252" operator="greaterThan">
      <formula>0</formula>
    </cfRule>
  </conditionalFormatting>
  <conditionalFormatting sqref="D272">
    <cfRule type="cellIs" dxfId="5811" priority="7248" operator="greaterThan">
      <formula>0</formula>
    </cfRule>
  </conditionalFormatting>
  <conditionalFormatting sqref="D273">
    <cfRule type="cellIs" dxfId="5810" priority="1882" operator="greaterThan">
      <formula>0</formula>
    </cfRule>
  </conditionalFormatting>
  <conditionalFormatting sqref="D274">
    <cfRule type="cellIs" dxfId="5809" priority="1909" operator="greaterThan">
      <formula>0</formula>
    </cfRule>
  </conditionalFormatting>
  <conditionalFormatting sqref="D275">
    <cfRule type="cellIs" dxfId="5808" priority="1905" operator="greaterThan">
      <formula>0</formula>
    </cfRule>
  </conditionalFormatting>
  <conditionalFormatting sqref="D276">
    <cfRule type="cellIs" dxfId="5807" priority="1901" operator="greaterThan">
      <formula>0</formula>
    </cfRule>
  </conditionalFormatting>
  <conditionalFormatting sqref="D277">
    <cfRule type="cellIs" dxfId="5806" priority="643" operator="greaterThan">
      <formula>0</formula>
    </cfRule>
  </conditionalFormatting>
  <conditionalFormatting sqref="D278">
    <cfRule type="cellIs" dxfId="5805" priority="670" operator="greaterThan">
      <formula>0</formula>
    </cfRule>
  </conditionalFormatting>
  <conditionalFormatting sqref="D279">
    <cfRule type="cellIs" dxfId="5804" priority="666" operator="greaterThan">
      <formula>0</formula>
    </cfRule>
  </conditionalFormatting>
  <conditionalFormatting sqref="D280">
    <cfRule type="cellIs" dxfId="5803" priority="662" operator="greaterThan">
      <formula>0</formula>
    </cfRule>
  </conditionalFormatting>
  <conditionalFormatting sqref="D281">
    <cfRule type="cellIs" dxfId="5802" priority="1823" operator="greaterThan">
      <formula>0</formula>
    </cfRule>
  </conditionalFormatting>
  <conditionalFormatting sqref="D282">
    <cfRule type="cellIs" dxfId="5801" priority="1850" operator="greaterThan">
      <formula>0</formula>
    </cfRule>
  </conditionalFormatting>
  <conditionalFormatting sqref="D283">
    <cfRule type="cellIs" dxfId="5800" priority="1846" operator="greaterThan">
      <formula>0</formula>
    </cfRule>
  </conditionalFormatting>
  <conditionalFormatting sqref="D284">
    <cfRule type="cellIs" dxfId="5799" priority="1842" operator="greaterThan">
      <formula>0</formula>
    </cfRule>
  </conditionalFormatting>
  <conditionalFormatting sqref="D285">
    <cfRule type="cellIs" dxfId="5798" priority="1941" operator="greaterThan">
      <formula>0</formula>
    </cfRule>
  </conditionalFormatting>
  <conditionalFormatting sqref="D286">
    <cfRule type="cellIs" dxfId="5797" priority="1968" operator="greaterThan">
      <formula>0</formula>
    </cfRule>
  </conditionalFormatting>
  <conditionalFormatting sqref="D287">
    <cfRule type="cellIs" dxfId="5796" priority="1964" operator="greaterThan">
      <formula>0</formula>
    </cfRule>
  </conditionalFormatting>
  <conditionalFormatting sqref="D288">
    <cfRule type="cellIs" dxfId="5795" priority="1960" operator="greaterThan">
      <formula>0</formula>
    </cfRule>
  </conditionalFormatting>
  <conditionalFormatting sqref="D290">
    <cfRule type="cellIs" dxfId="5794" priority="4909" operator="greaterThan">
      <formula>0</formula>
    </cfRule>
  </conditionalFormatting>
  <conditionalFormatting sqref="D291">
    <cfRule type="cellIs" dxfId="5793" priority="7209" operator="greaterThan">
      <formula>0</formula>
    </cfRule>
  </conditionalFormatting>
  <conditionalFormatting sqref="D292">
    <cfRule type="cellIs" dxfId="5792" priority="7205" operator="greaterThan">
      <formula>0</formula>
    </cfRule>
  </conditionalFormatting>
  <conditionalFormatting sqref="D293">
    <cfRule type="cellIs" dxfId="5791" priority="7201" operator="greaterThan">
      <formula>0</formula>
    </cfRule>
  </conditionalFormatting>
  <conditionalFormatting sqref="D295">
    <cfRule type="cellIs" dxfId="5790" priority="4910" operator="greaterThan">
      <formula>0</formula>
    </cfRule>
  </conditionalFormatting>
  <conditionalFormatting sqref="D296">
    <cfRule type="cellIs" dxfId="5789" priority="7162" operator="greaterThan">
      <formula>0</formula>
    </cfRule>
  </conditionalFormatting>
  <conditionalFormatting sqref="D297">
    <cfRule type="cellIs" dxfId="5788" priority="7158" operator="greaterThan">
      <formula>0</formula>
    </cfRule>
  </conditionalFormatting>
  <conditionalFormatting sqref="D298">
    <cfRule type="cellIs" dxfId="5787" priority="7154" operator="greaterThan">
      <formula>0</formula>
    </cfRule>
  </conditionalFormatting>
  <conditionalFormatting sqref="D300">
    <cfRule type="cellIs" dxfId="5786" priority="4871" operator="greaterThan">
      <formula>0</formula>
    </cfRule>
  </conditionalFormatting>
  <conditionalFormatting sqref="D301">
    <cfRule type="cellIs" dxfId="5785" priority="6551" operator="greaterThan">
      <formula>0</formula>
    </cfRule>
  </conditionalFormatting>
  <conditionalFormatting sqref="D302">
    <cfRule type="cellIs" dxfId="5784" priority="6547" operator="greaterThan">
      <formula>0</formula>
    </cfRule>
  </conditionalFormatting>
  <conditionalFormatting sqref="D303">
    <cfRule type="cellIs" dxfId="5783" priority="6543" operator="greaterThan">
      <formula>0</formula>
    </cfRule>
  </conditionalFormatting>
  <conditionalFormatting sqref="D304">
    <cfRule type="cellIs" dxfId="5782" priority="4911" operator="greaterThan">
      <formula>0</formula>
    </cfRule>
  </conditionalFormatting>
  <conditionalFormatting sqref="D305">
    <cfRule type="cellIs" dxfId="5781" priority="6504" operator="greaterThan">
      <formula>0</formula>
    </cfRule>
  </conditionalFormatting>
  <conditionalFormatting sqref="D306">
    <cfRule type="cellIs" dxfId="5780" priority="6500" operator="greaterThan">
      <formula>0</formula>
    </cfRule>
  </conditionalFormatting>
  <conditionalFormatting sqref="D307">
    <cfRule type="cellIs" dxfId="5779" priority="6496" operator="greaterThan">
      <formula>0</formula>
    </cfRule>
  </conditionalFormatting>
  <conditionalFormatting sqref="D308">
    <cfRule type="cellIs" dxfId="5778" priority="4870" operator="greaterThan">
      <formula>0</formula>
    </cfRule>
  </conditionalFormatting>
  <conditionalFormatting sqref="D309">
    <cfRule type="cellIs" dxfId="5777" priority="6457" operator="greaterThan">
      <formula>0</formula>
    </cfRule>
  </conditionalFormatting>
  <conditionalFormatting sqref="D310">
    <cfRule type="cellIs" dxfId="5776" priority="6453" operator="greaterThan">
      <formula>0</formula>
    </cfRule>
  </conditionalFormatting>
  <conditionalFormatting sqref="D311">
    <cfRule type="cellIs" dxfId="5775" priority="6449" operator="greaterThan">
      <formula>0</formula>
    </cfRule>
  </conditionalFormatting>
  <conditionalFormatting sqref="D312">
    <cfRule type="cellIs" dxfId="5774" priority="4869" operator="greaterThan">
      <formula>0</formula>
    </cfRule>
  </conditionalFormatting>
  <conditionalFormatting sqref="D313">
    <cfRule type="cellIs" dxfId="5773" priority="6410" operator="greaterThan">
      <formula>0</formula>
    </cfRule>
  </conditionalFormatting>
  <conditionalFormatting sqref="D314">
    <cfRule type="cellIs" dxfId="5772" priority="6406" operator="greaterThan">
      <formula>0</formula>
    </cfRule>
  </conditionalFormatting>
  <conditionalFormatting sqref="D315">
    <cfRule type="cellIs" dxfId="5771" priority="6402" operator="greaterThan">
      <formula>0</formula>
    </cfRule>
  </conditionalFormatting>
  <conditionalFormatting sqref="D316">
    <cfRule type="cellIs" dxfId="5770" priority="4868" operator="greaterThan">
      <formula>0</formula>
    </cfRule>
  </conditionalFormatting>
  <conditionalFormatting sqref="D317">
    <cfRule type="cellIs" dxfId="5769" priority="6363" operator="greaterThan">
      <formula>0</formula>
    </cfRule>
  </conditionalFormatting>
  <conditionalFormatting sqref="D318">
    <cfRule type="cellIs" dxfId="5768" priority="6359" operator="greaterThan">
      <formula>0</formula>
    </cfRule>
  </conditionalFormatting>
  <conditionalFormatting sqref="D319">
    <cfRule type="cellIs" dxfId="5767" priority="6355" operator="greaterThan">
      <formula>0</formula>
    </cfRule>
  </conditionalFormatting>
  <conditionalFormatting sqref="D320">
    <cfRule type="cellIs" dxfId="5766" priority="4867" operator="greaterThan">
      <formula>0</formula>
    </cfRule>
  </conditionalFormatting>
  <conditionalFormatting sqref="D321">
    <cfRule type="cellIs" dxfId="5765" priority="6316" operator="greaterThan">
      <formula>0</formula>
    </cfRule>
  </conditionalFormatting>
  <conditionalFormatting sqref="D322">
    <cfRule type="cellIs" dxfId="5764" priority="6312" operator="greaterThan">
      <formula>0</formula>
    </cfRule>
  </conditionalFormatting>
  <conditionalFormatting sqref="D323">
    <cfRule type="cellIs" dxfId="5763" priority="6308" operator="greaterThan">
      <formula>0</formula>
    </cfRule>
  </conditionalFormatting>
  <conditionalFormatting sqref="D324">
    <cfRule type="cellIs" dxfId="5762" priority="4866" operator="greaterThan">
      <formula>0</formula>
    </cfRule>
  </conditionalFormatting>
  <conditionalFormatting sqref="D325">
    <cfRule type="cellIs" dxfId="5761" priority="6269" operator="greaterThan">
      <formula>0</formula>
    </cfRule>
  </conditionalFormatting>
  <conditionalFormatting sqref="D326">
    <cfRule type="cellIs" dxfId="5760" priority="6265" operator="greaterThan">
      <formula>0</formula>
    </cfRule>
  </conditionalFormatting>
  <conditionalFormatting sqref="D327">
    <cfRule type="cellIs" dxfId="5759" priority="6261" operator="greaterThan">
      <formula>0</formula>
    </cfRule>
  </conditionalFormatting>
  <conditionalFormatting sqref="D328">
    <cfRule type="cellIs" dxfId="5758" priority="4865" operator="greaterThan">
      <formula>0</formula>
    </cfRule>
  </conditionalFormatting>
  <conditionalFormatting sqref="D329">
    <cfRule type="cellIs" dxfId="5757" priority="6222" operator="greaterThan">
      <formula>0</formula>
    </cfRule>
  </conditionalFormatting>
  <conditionalFormatting sqref="D330">
    <cfRule type="cellIs" dxfId="5756" priority="6218" operator="greaterThan">
      <formula>0</formula>
    </cfRule>
  </conditionalFormatting>
  <conditionalFormatting sqref="D331">
    <cfRule type="cellIs" dxfId="5755" priority="6214" operator="greaterThan">
      <formula>0</formula>
    </cfRule>
  </conditionalFormatting>
  <conditionalFormatting sqref="D332">
    <cfRule type="cellIs" dxfId="5754" priority="4912" operator="greaterThan">
      <formula>0</formula>
    </cfRule>
  </conditionalFormatting>
  <conditionalFormatting sqref="D333">
    <cfRule type="cellIs" dxfId="5753" priority="7115" operator="greaterThan">
      <formula>0</formula>
    </cfRule>
  </conditionalFormatting>
  <conditionalFormatting sqref="D334">
    <cfRule type="cellIs" dxfId="5752" priority="7111" operator="greaterThan">
      <formula>0</formula>
    </cfRule>
  </conditionalFormatting>
  <conditionalFormatting sqref="D335">
    <cfRule type="cellIs" dxfId="5751" priority="7107" operator="greaterThan">
      <formula>0</formula>
    </cfRule>
  </conditionalFormatting>
  <conditionalFormatting sqref="D338">
    <cfRule type="cellIs" dxfId="5750" priority="4936" operator="greaterThan">
      <formula>0</formula>
    </cfRule>
  </conditionalFormatting>
  <conditionalFormatting sqref="D339">
    <cfRule type="cellIs" dxfId="5749" priority="7398" operator="greaterThan">
      <formula>0</formula>
    </cfRule>
  </conditionalFormatting>
  <conditionalFormatting sqref="D340">
    <cfRule type="cellIs" dxfId="5748" priority="7394" operator="greaterThan">
      <formula>0</formula>
    </cfRule>
  </conditionalFormatting>
  <conditionalFormatting sqref="D341">
    <cfRule type="cellIs" dxfId="5747" priority="7390" operator="greaterThan">
      <formula>0</formula>
    </cfRule>
  </conditionalFormatting>
  <conditionalFormatting sqref="D342">
    <cfRule type="cellIs" dxfId="5746" priority="4935" operator="greaterThan">
      <formula>0</formula>
    </cfRule>
  </conditionalFormatting>
  <conditionalFormatting sqref="D343">
    <cfRule type="cellIs" dxfId="5745" priority="7351" operator="greaterThan">
      <formula>0</formula>
    </cfRule>
  </conditionalFormatting>
  <conditionalFormatting sqref="D344">
    <cfRule type="cellIs" dxfId="5744" priority="7347" operator="greaterThan">
      <formula>0</formula>
    </cfRule>
  </conditionalFormatting>
  <conditionalFormatting sqref="D345">
    <cfRule type="cellIs" dxfId="5743" priority="7343" operator="greaterThan">
      <formula>0</formula>
    </cfRule>
  </conditionalFormatting>
  <conditionalFormatting sqref="D346">
    <cfRule type="cellIs" dxfId="5742" priority="4934" operator="greaterThan">
      <formula>0</formula>
    </cfRule>
  </conditionalFormatting>
  <conditionalFormatting sqref="D347">
    <cfRule type="cellIs" dxfId="5741" priority="7304" operator="greaterThan">
      <formula>0</formula>
    </cfRule>
  </conditionalFormatting>
  <conditionalFormatting sqref="D348">
    <cfRule type="cellIs" dxfId="5740" priority="7300" operator="greaterThan">
      <formula>0</formula>
    </cfRule>
  </conditionalFormatting>
  <conditionalFormatting sqref="D349">
    <cfRule type="cellIs" dxfId="5739" priority="7296" operator="greaterThan">
      <formula>0</formula>
    </cfRule>
  </conditionalFormatting>
  <conditionalFormatting sqref="D351">
    <cfRule type="cellIs" dxfId="5738" priority="4933" operator="greaterThan">
      <formula>0</formula>
    </cfRule>
  </conditionalFormatting>
  <conditionalFormatting sqref="D352">
    <cfRule type="cellIs" dxfId="5737" priority="7539" operator="greaterThan">
      <formula>0</formula>
    </cfRule>
  </conditionalFormatting>
  <conditionalFormatting sqref="D353">
    <cfRule type="cellIs" dxfId="5736" priority="7535" operator="greaterThan">
      <formula>0</formula>
    </cfRule>
  </conditionalFormatting>
  <conditionalFormatting sqref="D354">
    <cfRule type="cellIs" dxfId="5735" priority="7531" operator="greaterThan">
      <formula>0</formula>
    </cfRule>
  </conditionalFormatting>
  <conditionalFormatting sqref="D355">
    <cfRule type="cellIs" dxfId="5734" priority="4932" operator="greaterThan">
      <formula>0</formula>
    </cfRule>
  </conditionalFormatting>
  <conditionalFormatting sqref="D356">
    <cfRule type="cellIs" dxfId="5733" priority="7492" operator="greaterThan">
      <formula>0</formula>
    </cfRule>
  </conditionalFormatting>
  <conditionalFormatting sqref="D357">
    <cfRule type="cellIs" dxfId="5732" priority="7488" operator="greaterThan">
      <formula>0</formula>
    </cfRule>
  </conditionalFormatting>
  <conditionalFormatting sqref="D358">
    <cfRule type="cellIs" dxfId="5731" priority="7484" operator="greaterThan">
      <formula>0</formula>
    </cfRule>
  </conditionalFormatting>
  <conditionalFormatting sqref="D359">
    <cfRule type="cellIs" dxfId="5730" priority="4931" operator="greaterThan">
      <formula>0</formula>
    </cfRule>
  </conditionalFormatting>
  <conditionalFormatting sqref="D360">
    <cfRule type="cellIs" dxfId="5729" priority="7445" operator="greaterThan">
      <formula>0</formula>
    </cfRule>
  </conditionalFormatting>
  <conditionalFormatting sqref="D361">
    <cfRule type="cellIs" dxfId="5728" priority="7441" operator="greaterThan">
      <formula>0</formula>
    </cfRule>
  </conditionalFormatting>
  <conditionalFormatting sqref="D362">
    <cfRule type="cellIs" dxfId="5727" priority="7437" operator="greaterThan">
      <formula>0</formula>
    </cfRule>
  </conditionalFormatting>
  <conditionalFormatting sqref="D364">
    <cfRule type="cellIs" dxfId="5726" priority="4930" operator="greaterThan">
      <formula>0</formula>
    </cfRule>
  </conditionalFormatting>
  <conditionalFormatting sqref="D365">
    <cfRule type="cellIs" dxfId="5725" priority="7680" operator="greaterThan">
      <formula>0</formula>
    </cfRule>
  </conditionalFormatting>
  <conditionalFormatting sqref="D366">
    <cfRule type="cellIs" dxfId="5724" priority="7676" operator="greaterThan">
      <formula>0</formula>
    </cfRule>
  </conditionalFormatting>
  <conditionalFormatting sqref="D367">
    <cfRule type="cellIs" dxfId="5723" priority="7672" operator="greaterThan">
      <formula>0</formula>
    </cfRule>
  </conditionalFormatting>
  <conditionalFormatting sqref="D368">
    <cfRule type="cellIs" dxfId="5722" priority="4929" operator="greaterThan">
      <formula>0</formula>
    </cfRule>
  </conditionalFormatting>
  <conditionalFormatting sqref="D369">
    <cfRule type="cellIs" dxfId="5721" priority="7633" operator="greaterThan">
      <formula>0</formula>
    </cfRule>
  </conditionalFormatting>
  <conditionalFormatting sqref="D370">
    <cfRule type="cellIs" dxfId="5720" priority="7629" operator="greaterThan">
      <formula>0</formula>
    </cfRule>
  </conditionalFormatting>
  <conditionalFormatting sqref="D371">
    <cfRule type="cellIs" dxfId="5719" priority="7625" operator="greaterThan">
      <formula>0</formula>
    </cfRule>
  </conditionalFormatting>
  <conditionalFormatting sqref="D372">
    <cfRule type="cellIs" dxfId="5718" priority="4928" operator="greaterThan">
      <formula>0</formula>
    </cfRule>
  </conditionalFormatting>
  <conditionalFormatting sqref="D373">
    <cfRule type="cellIs" dxfId="5717" priority="7586" operator="greaterThan">
      <formula>0</formula>
    </cfRule>
  </conditionalFormatting>
  <conditionalFormatting sqref="D374">
    <cfRule type="cellIs" dxfId="5716" priority="7582" operator="greaterThan">
      <formula>0</formula>
    </cfRule>
  </conditionalFormatting>
  <conditionalFormatting sqref="D375">
    <cfRule type="cellIs" dxfId="5715" priority="7578" operator="greaterThan">
      <formula>0</formula>
    </cfRule>
  </conditionalFormatting>
  <conditionalFormatting sqref="D378">
    <cfRule type="cellIs" dxfId="5714" priority="4927" operator="greaterThan">
      <formula>0</formula>
    </cfRule>
  </conditionalFormatting>
  <conditionalFormatting sqref="D379">
    <cfRule type="cellIs" dxfId="5713" priority="7821" operator="greaterThan">
      <formula>0</formula>
    </cfRule>
  </conditionalFormatting>
  <conditionalFormatting sqref="D380">
    <cfRule type="cellIs" dxfId="5712" priority="7817" operator="greaterThan">
      <formula>0</formula>
    </cfRule>
  </conditionalFormatting>
  <conditionalFormatting sqref="D381">
    <cfRule type="cellIs" dxfId="5711" priority="7813" operator="greaterThan">
      <formula>0</formula>
    </cfRule>
  </conditionalFormatting>
  <conditionalFormatting sqref="D382">
    <cfRule type="cellIs" dxfId="5710" priority="4926" operator="greaterThan">
      <formula>0</formula>
    </cfRule>
  </conditionalFormatting>
  <conditionalFormatting sqref="D383">
    <cfRule type="cellIs" dxfId="5709" priority="7774" operator="greaterThan">
      <formula>0</formula>
    </cfRule>
  </conditionalFormatting>
  <conditionalFormatting sqref="D384">
    <cfRule type="cellIs" dxfId="5708" priority="7770" operator="greaterThan">
      <formula>0</formula>
    </cfRule>
  </conditionalFormatting>
  <conditionalFormatting sqref="D385">
    <cfRule type="cellIs" dxfId="5707" priority="7766" operator="greaterThan">
      <formula>0</formula>
    </cfRule>
  </conditionalFormatting>
  <conditionalFormatting sqref="D386">
    <cfRule type="cellIs" dxfId="5706" priority="4925" operator="greaterThan">
      <formula>0</formula>
    </cfRule>
  </conditionalFormatting>
  <conditionalFormatting sqref="D387">
    <cfRule type="cellIs" dxfId="5705" priority="7727" operator="greaterThan">
      <formula>0</formula>
    </cfRule>
  </conditionalFormatting>
  <conditionalFormatting sqref="D388">
    <cfRule type="cellIs" dxfId="5704" priority="7723" operator="greaterThan">
      <formula>0</formula>
    </cfRule>
  </conditionalFormatting>
  <conditionalFormatting sqref="D389">
    <cfRule type="cellIs" dxfId="5703" priority="7719" operator="greaterThan">
      <formula>0</formula>
    </cfRule>
  </conditionalFormatting>
  <conditionalFormatting sqref="D391">
    <cfRule type="cellIs" dxfId="5702" priority="4924" operator="greaterThan">
      <formula>0</formula>
    </cfRule>
  </conditionalFormatting>
  <conditionalFormatting sqref="D392">
    <cfRule type="cellIs" dxfId="5701" priority="7962" operator="greaterThan">
      <formula>0</formula>
    </cfRule>
  </conditionalFormatting>
  <conditionalFormatting sqref="D393">
    <cfRule type="cellIs" dxfId="5700" priority="7958" operator="greaterThan">
      <formula>0</formula>
    </cfRule>
  </conditionalFormatting>
  <conditionalFormatting sqref="D394">
    <cfRule type="cellIs" dxfId="5699" priority="7954" operator="greaterThan">
      <formula>0</formula>
    </cfRule>
  </conditionalFormatting>
  <conditionalFormatting sqref="D395">
    <cfRule type="cellIs" dxfId="5698" priority="4923" operator="greaterThan">
      <formula>0</formula>
    </cfRule>
  </conditionalFormatting>
  <conditionalFormatting sqref="D396">
    <cfRule type="cellIs" dxfId="5697" priority="7915" operator="greaterThan">
      <formula>0</formula>
    </cfRule>
  </conditionalFormatting>
  <conditionalFormatting sqref="D397">
    <cfRule type="cellIs" dxfId="5696" priority="7911" operator="greaterThan">
      <formula>0</formula>
    </cfRule>
  </conditionalFormatting>
  <conditionalFormatting sqref="D398">
    <cfRule type="cellIs" dxfId="5695" priority="7907" operator="greaterThan">
      <formula>0</formula>
    </cfRule>
  </conditionalFormatting>
  <conditionalFormatting sqref="D399">
    <cfRule type="cellIs" dxfId="5694" priority="4922" operator="greaterThan">
      <formula>0</formula>
    </cfRule>
  </conditionalFormatting>
  <conditionalFormatting sqref="D400">
    <cfRule type="cellIs" dxfId="5693" priority="7868" operator="greaterThan">
      <formula>0</formula>
    </cfRule>
  </conditionalFormatting>
  <conditionalFormatting sqref="D401">
    <cfRule type="cellIs" dxfId="5692" priority="7864" operator="greaterThan">
      <formula>0</formula>
    </cfRule>
  </conditionalFormatting>
  <conditionalFormatting sqref="D402">
    <cfRule type="cellIs" dxfId="5691" priority="7860" operator="greaterThan">
      <formula>0</formula>
    </cfRule>
  </conditionalFormatting>
  <conditionalFormatting sqref="D404">
    <cfRule type="cellIs" dxfId="5690" priority="1597" operator="greaterThan">
      <formula>0</formula>
    </cfRule>
  </conditionalFormatting>
  <conditionalFormatting sqref="D405">
    <cfRule type="cellIs" dxfId="5689" priority="1618" operator="greaterThan">
      <formula>0</formula>
    </cfRule>
  </conditionalFormatting>
  <conditionalFormatting sqref="D406">
    <cfRule type="cellIs" dxfId="5688" priority="1614" operator="greaterThan">
      <formula>0</formula>
    </cfRule>
  </conditionalFormatting>
  <conditionalFormatting sqref="D407">
    <cfRule type="cellIs" dxfId="5687" priority="1610" operator="greaterThan">
      <formula>0</formula>
    </cfRule>
  </conditionalFormatting>
  <conditionalFormatting sqref="D408">
    <cfRule type="cellIs" dxfId="5686" priority="1479" operator="greaterThan">
      <formula>0</formula>
    </cfRule>
  </conditionalFormatting>
  <conditionalFormatting sqref="D409">
    <cfRule type="cellIs" dxfId="5685" priority="1500" operator="greaterThan">
      <formula>0</formula>
    </cfRule>
  </conditionalFormatting>
  <conditionalFormatting sqref="D410">
    <cfRule type="cellIs" dxfId="5684" priority="1496" operator="greaterThan">
      <formula>0</formula>
    </cfRule>
  </conditionalFormatting>
  <conditionalFormatting sqref="D411">
    <cfRule type="cellIs" dxfId="5683" priority="1492" operator="greaterThan">
      <formula>0</formula>
    </cfRule>
  </conditionalFormatting>
  <conditionalFormatting sqref="D412">
    <cfRule type="cellIs" dxfId="5682" priority="1538" operator="greaterThan">
      <formula>0</formula>
    </cfRule>
  </conditionalFormatting>
  <conditionalFormatting sqref="D413">
    <cfRule type="cellIs" dxfId="5681" priority="1559" operator="greaterThan">
      <formula>0</formula>
    </cfRule>
  </conditionalFormatting>
  <conditionalFormatting sqref="D414">
    <cfRule type="cellIs" dxfId="5680" priority="1555" operator="greaterThan">
      <formula>0</formula>
    </cfRule>
  </conditionalFormatting>
  <conditionalFormatting sqref="D415">
    <cfRule type="cellIs" dxfId="5679" priority="1551" operator="greaterThan">
      <formula>0</formula>
    </cfRule>
  </conditionalFormatting>
  <conditionalFormatting sqref="D417">
    <cfRule type="cellIs" dxfId="5678" priority="261" operator="greaterThan">
      <formula>0</formula>
    </cfRule>
  </conditionalFormatting>
  <conditionalFormatting sqref="D418">
    <cfRule type="cellIs" dxfId="5677" priority="223" operator="greaterThan">
      <formula>0</formula>
    </cfRule>
  </conditionalFormatting>
  <conditionalFormatting sqref="D419">
    <cfRule type="cellIs" dxfId="5676" priority="185" operator="greaterThan">
      <formula>0</formula>
    </cfRule>
  </conditionalFormatting>
  <conditionalFormatting sqref="D421">
    <cfRule type="cellIs" dxfId="5675" priority="4921" operator="greaterThan">
      <formula>0</formula>
    </cfRule>
  </conditionalFormatting>
  <conditionalFormatting sqref="D422">
    <cfRule type="cellIs" dxfId="5674" priority="8103" operator="greaterThan">
      <formula>0</formula>
    </cfRule>
  </conditionalFormatting>
  <conditionalFormatting sqref="D423">
    <cfRule type="cellIs" dxfId="5673" priority="8099" operator="greaterThan">
      <formula>0</formula>
    </cfRule>
  </conditionalFormatting>
  <conditionalFormatting sqref="D424">
    <cfRule type="cellIs" dxfId="5672" priority="8095" operator="greaterThan">
      <formula>0</formula>
    </cfRule>
  </conditionalFormatting>
  <conditionalFormatting sqref="D425">
    <cfRule type="cellIs" dxfId="5671" priority="4920" operator="greaterThan">
      <formula>0</formula>
    </cfRule>
  </conditionalFormatting>
  <conditionalFormatting sqref="D426">
    <cfRule type="cellIs" dxfId="5670" priority="8056" operator="greaterThan">
      <formula>0</formula>
    </cfRule>
  </conditionalFormatting>
  <conditionalFormatting sqref="D427">
    <cfRule type="cellIs" dxfId="5669" priority="8052" operator="greaterThan">
      <formula>0</formula>
    </cfRule>
  </conditionalFormatting>
  <conditionalFormatting sqref="D428">
    <cfRule type="cellIs" dxfId="5668" priority="8048" operator="greaterThan">
      <formula>0</formula>
    </cfRule>
  </conditionalFormatting>
  <conditionalFormatting sqref="D429">
    <cfRule type="cellIs" dxfId="5667" priority="4919" operator="greaterThan">
      <formula>0</formula>
    </cfRule>
  </conditionalFormatting>
  <conditionalFormatting sqref="D430">
    <cfRule type="cellIs" dxfId="5666" priority="8009" operator="greaterThan">
      <formula>0</formula>
    </cfRule>
  </conditionalFormatting>
  <conditionalFormatting sqref="D431">
    <cfRule type="cellIs" dxfId="5665" priority="8005" operator="greaterThan">
      <formula>0</formula>
    </cfRule>
  </conditionalFormatting>
  <conditionalFormatting sqref="D432">
    <cfRule type="cellIs" dxfId="5664" priority="8001" operator="greaterThan">
      <formula>0</formula>
    </cfRule>
  </conditionalFormatting>
  <conditionalFormatting sqref="D434">
    <cfRule type="cellIs" dxfId="5663" priority="594" operator="greaterThan">
      <formula>0</formula>
    </cfRule>
  </conditionalFormatting>
  <conditionalFormatting sqref="D435">
    <cfRule type="cellIs" dxfId="5662" priority="615" operator="greaterThan">
      <formula>0</formula>
    </cfRule>
  </conditionalFormatting>
  <conditionalFormatting sqref="D436">
    <cfRule type="cellIs" dxfId="5661" priority="611" operator="greaterThan">
      <formula>0</formula>
    </cfRule>
  </conditionalFormatting>
  <conditionalFormatting sqref="D437">
    <cfRule type="cellIs" dxfId="5660" priority="607" operator="greaterThan">
      <formula>0</formula>
    </cfRule>
  </conditionalFormatting>
  <conditionalFormatting sqref="D438">
    <cfRule type="cellIs" dxfId="5659" priority="535" operator="greaterThan">
      <formula>0</formula>
    </cfRule>
  </conditionalFormatting>
  <conditionalFormatting sqref="D439">
    <cfRule type="cellIs" dxfId="5658" priority="556" operator="greaterThan">
      <formula>0</formula>
    </cfRule>
  </conditionalFormatting>
  <conditionalFormatting sqref="D440">
    <cfRule type="cellIs" dxfId="5657" priority="552" operator="greaterThan">
      <formula>0</formula>
    </cfRule>
  </conditionalFormatting>
  <conditionalFormatting sqref="D441">
    <cfRule type="cellIs" dxfId="5656" priority="548" operator="greaterThan">
      <formula>0</formula>
    </cfRule>
  </conditionalFormatting>
  <conditionalFormatting sqref="D442">
    <cfRule type="cellIs" dxfId="5655" priority="476" operator="greaterThan">
      <formula>0</formula>
    </cfRule>
  </conditionalFormatting>
  <conditionalFormatting sqref="D443">
    <cfRule type="cellIs" dxfId="5654" priority="497" operator="greaterThan">
      <formula>0</formula>
    </cfRule>
  </conditionalFormatting>
  <conditionalFormatting sqref="D444">
    <cfRule type="cellIs" dxfId="5653" priority="493" operator="greaterThan">
      <formula>0</formula>
    </cfRule>
  </conditionalFormatting>
  <conditionalFormatting sqref="D445">
    <cfRule type="cellIs" dxfId="5652" priority="489" operator="greaterThan">
      <formula>0</formula>
    </cfRule>
  </conditionalFormatting>
  <conditionalFormatting sqref="D446">
    <cfRule type="cellIs" dxfId="5651" priority="417" operator="greaterThan">
      <formula>0</formula>
    </cfRule>
  </conditionalFormatting>
  <conditionalFormatting sqref="D447">
    <cfRule type="cellIs" dxfId="5650" priority="438" operator="greaterThan">
      <formula>0</formula>
    </cfRule>
  </conditionalFormatting>
  <conditionalFormatting sqref="D448">
    <cfRule type="cellIs" dxfId="5649" priority="434" operator="greaterThan">
      <formula>0</formula>
    </cfRule>
  </conditionalFormatting>
  <conditionalFormatting sqref="D449">
    <cfRule type="cellIs" dxfId="5648" priority="430" operator="greaterThan">
      <formula>0</formula>
    </cfRule>
  </conditionalFormatting>
  <conditionalFormatting sqref="D451">
    <cfRule type="cellIs" dxfId="5647" priority="147" operator="greaterThan">
      <formula>0</formula>
    </cfRule>
  </conditionalFormatting>
  <conditionalFormatting sqref="D452">
    <cfRule type="cellIs" dxfId="5646" priority="109" operator="greaterThan">
      <formula>0</formula>
    </cfRule>
  </conditionalFormatting>
  <conditionalFormatting sqref="D453">
    <cfRule type="cellIs" dxfId="5645" priority="71" operator="greaterThan">
      <formula>0</formula>
    </cfRule>
  </conditionalFormatting>
  <conditionalFormatting sqref="D454">
    <cfRule type="cellIs" dxfId="5644" priority="33" operator="greaterThan">
      <formula>0</formula>
    </cfRule>
  </conditionalFormatting>
  <conditionalFormatting sqref="D456">
    <cfRule type="cellIs" dxfId="5643" priority="4864" operator="greaterThan">
      <formula>0</formula>
    </cfRule>
  </conditionalFormatting>
  <conditionalFormatting sqref="D457">
    <cfRule type="cellIs" dxfId="5642" priority="8760" operator="greaterThan">
      <formula>0</formula>
    </cfRule>
  </conditionalFormatting>
  <conditionalFormatting sqref="D458">
    <cfRule type="cellIs" dxfId="5641" priority="8756" operator="greaterThan">
      <formula>0</formula>
    </cfRule>
  </conditionalFormatting>
  <conditionalFormatting sqref="D459">
    <cfRule type="cellIs" dxfId="5640" priority="8752" operator="greaterThan">
      <formula>0</formula>
    </cfRule>
  </conditionalFormatting>
  <conditionalFormatting sqref="D460">
    <cfRule type="cellIs" dxfId="5639" priority="4863" operator="greaterThan">
      <formula>0</formula>
    </cfRule>
  </conditionalFormatting>
  <conditionalFormatting sqref="D461">
    <cfRule type="cellIs" dxfId="5638" priority="8713" operator="greaterThan">
      <formula>0</formula>
    </cfRule>
  </conditionalFormatting>
  <conditionalFormatting sqref="D462">
    <cfRule type="cellIs" dxfId="5637" priority="8709" operator="greaterThan">
      <formula>0</formula>
    </cfRule>
  </conditionalFormatting>
  <conditionalFormatting sqref="D463">
    <cfRule type="cellIs" dxfId="5636" priority="8705" operator="greaterThan">
      <formula>0</formula>
    </cfRule>
  </conditionalFormatting>
  <conditionalFormatting sqref="D464">
    <cfRule type="cellIs" dxfId="5635" priority="4862" operator="greaterThan">
      <formula>0</formula>
    </cfRule>
  </conditionalFormatting>
  <conditionalFormatting sqref="D465">
    <cfRule type="cellIs" dxfId="5634" priority="8666" operator="greaterThan">
      <formula>0</formula>
    </cfRule>
  </conditionalFormatting>
  <conditionalFormatting sqref="D466">
    <cfRule type="cellIs" dxfId="5633" priority="8662" operator="greaterThan">
      <formula>0</formula>
    </cfRule>
  </conditionalFormatting>
  <conditionalFormatting sqref="D467">
    <cfRule type="cellIs" dxfId="5632" priority="8658" operator="greaterThan">
      <formula>0</formula>
    </cfRule>
  </conditionalFormatting>
  <conditionalFormatting sqref="D469">
    <cfRule type="cellIs" dxfId="5631" priority="4861" operator="greaterThan">
      <formula>0</formula>
    </cfRule>
  </conditionalFormatting>
  <conditionalFormatting sqref="D470">
    <cfRule type="cellIs" dxfId="5630" priority="8619" operator="greaterThan">
      <formula>0</formula>
    </cfRule>
  </conditionalFormatting>
  <conditionalFormatting sqref="D471">
    <cfRule type="cellIs" dxfId="5629" priority="8615" operator="greaterThan">
      <formula>0</formula>
    </cfRule>
  </conditionalFormatting>
  <conditionalFormatting sqref="D472">
    <cfRule type="cellIs" dxfId="5628" priority="8611" operator="greaterThan">
      <formula>0</formula>
    </cfRule>
  </conditionalFormatting>
  <conditionalFormatting sqref="D473">
    <cfRule type="cellIs" dxfId="5627" priority="4860" operator="greaterThan">
      <formula>0</formula>
    </cfRule>
  </conditionalFormatting>
  <conditionalFormatting sqref="D474">
    <cfRule type="cellIs" dxfId="5626" priority="8572" operator="greaterThan">
      <formula>0</formula>
    </cfRule>
  </conditionalFormatting>
  <conditionalFormatting sqref="D475">
    <cfRule type="cellIs" dxfId="5625" priority="8568" operator="greaterThan">
      <formula>0</formula>
    </cfRule>
  </conditionalFormatting>
  <conditionalFormatting sqref="D476">
    <cfRule type="cellIs" dxfId="5624" priority="8564" operator="greaterThan">
      <formula>0</formula>
    </cfRule>
  </conditionalFormatting>
  <conditionalFormatting sqref="D477">
    <cfRule type="cellIs" dxfId="5623" priority="4859" operator="greaterThan">
      <formula>0</formula>
    </cfRule>
  </conditionalFormatting>
  <conditionalFormatting sqref="D478">
    <cfRule type="cellIs" dxfId="5622" priority="8525" operator="greaterThan">
      <formula>0</formula>
    </cfRule>
  </conditionalFormatting>
  <conditionalFormatting sqref="D479">
    <cfRule type="cellIs" dxfId="5621" priority="8521" operator="greaterThan">
      <formula>0</formula>
    </cfRule>
  </conditionalFormatting>
  <conditionalFormatting sqref="D480">
    <cfRule type="cellIs" dxfId="5620" priority="8517" operator="greaterThan">
      <formula>0</formula>
    </cfRule>
  </conditionalFormatting>
  <conditionalFormatting sqref="D482">
    <cfRule type="cellIs" dxfId="5619" priority="4858" operator="greaterThan">
      <formula>0</formula>
    </cfRule>
  </conditionalFormatting>
  <conditionalFormatting sqref="D483">
    <cfRule type="cellIs" dxfId="5618" priority="8478" operator="greaterThan">
      <formula>0</formula>
    </cfRule>
  </conditionalFormatting>
  <conditionalFormatting sqref="D484">
    <cfRule type="cellIs" dxfId="5617" priority="8474" operator="greaterThan">
      <formula>0</formula>
    </cfRule>
  </conditionalFormatting>
  <conditionalFormatting sqref="D485">
    <cfRule type="cellIs" dxfId="5616" priority="8470" operator="greaterThan">
      <formula>0</formula>
    </cfRule>
  </conditionalFormatting>
  <conditionalFormatting sqref="D486">
    <cfRule type="cellIs" dxfId="5615" priority="4857" operator="greaterThan">
      <formula>0</formula>
    </cfRule>
  </conditionalFormatting>
  <conditionalFormatting sqref="D487">
    <cfRule type="cellIs" dxfId="5614" priority="8431" operator="greaterThan">
      <formula>0</formula>
    </cfRule>
  </conditionalFormatting>
  <conditionalFormatting sqref="D488">
    <cfRule type="cellIs" dxfId="5613" priority="8427" operator="greaterThan">
      <formula>0</formula>
    </cfRule>
  </conditionalFormatting>
  <conditionalFormatting sqref="D489">
    <cfRule type="cellIs" dxfId="5612" priority="8423" operator="greaterThan">
      <formula>0</formula>
    </cfRule>
  </conditionalFormatting>
  <conditionalFormatting sqref="D490">
    <cfRule type="cellIs" dxfId="5611" priority="4856" operator="greaterThan">
      <formula>0</formula>
    </cfRule>
  </conditionalFormatting>
  <conditionalFormatting sqref="D491">
    <cfRule type="cellIs" dxfId="5610" priority="8384" operator="greaterThan">
      <formula>0</formula>
    </cfRule>
  </conditionalFormatting>
  <conditionalFormatting sqref="D492">
    <cfRule type="cellIs" dxfId="5609" priority="8380" operator="greaterThan">
      <formula>0</formula>
    </cfRule>
  </conditionalFormatting>
  <conditionalFormatting sqref="D493">
    <cfRule type="cellIs" dxfId="5608" priority="8376" operator="greaterThan">
      <formula>0</formula>
    </cfRule>
  </conditionalFormatting>
  <conditionalFormatting sqref="D495">
    <cfRule type="cellIs" dxfId="5607" priority="4855" operator="greaterThan">
      <formula>0</formula>
    </cfRule>
  </conditionalFormatting>
  <conditionalFormatting sqref="D496">
    <cfRule type="cellIs" dxfId="5606" priority="8337" operator="greaterThan">
      <formula>0</formula>
    </cfRule>
  </conditionalFormatting>
  <conditionalFormatting sqref="D497">
    <cfRule type="cellIs" dxfId="5605" priority="8333" operator="greaterThan">
      <formula>0</formula>
    </cfRule>
  </conditionalFormatting>
  <conditionalFormatting sqref="D498">
    <cfRule type="cellIs" dxfId="5604" priority="8329" operator="greaterThan">
      <formula>0</formula>
    </cfRule>
  </conditionalFormatting>
  <conditionalFormatting sqref="D499">
    <cfRule type="cellIs" dxfId="5603" priority="4854" operator="greaterThan">
      <formula>0</formula>
    </cfRule>
  </conditionalFormatting>
  <conditionalFormatting sqref="D500">
    <cfRule type="cellIs" dxfId="5602" priority="8290" operator="greaterThan">
      <formula>0</formula>
    </cfRule>
  </conditionalFormatting>
  <conditionalFormatting sqref="D501">
    <cfRule type="cellIs" dxfId="5601" priority="8286" operator="greaterThan">
      <formula>0</formula>
    </cfRule>
  </conditionalFormatting>
  <conditionalFormatting sqref="D502">
    <cfRule type="cellIs" dxfId="5600" priority="8282" operator="greaterThan">
      <formula>0</formula>
    </cfRule>
  </conditionalFormatting>
  <conditionalFormatting sqref="D503">
    <cfRule type="cellIs" dxfId="5599" priority="4853" operator="greaterThan">
      <formula>0</formula>
    </cfRule>
  </conditionalFormatting>
  <conditionalFormatting sqref="D504">
    <cfRule type="cellIs" dxfId="5598" priority="8243" operator="greaterThan">
      <formula>0</formula>
    </cfRule>
  </conditionalFormatting>
  <conditionalFormatting sqref="D505">
    <cfRule type="cellIs" dxfId="5597" priority="8239" operator="greaterThan">
      <formula>0</formula>
    </cfRule>
  </conditionalFormatting>
  <conditionalFormatting sqref="D506">
    <cfRule type="cellIs" dxfId="5596" priority="8235" operator="greaterThan">
      <formula>0</formula>
    </cfRule>
  </conditionalFormatting>
  <conditionalFormatting sqref="D508">
    <cfRule type="cellIs" dxfId="5595" priority="8196" operator="greaterThan">
      <formula>0</formula>
    </cfRule>
  </conditionalFormatting>
  <conditionalFormatting sqref="D509">
    <cfRule type="cellIs" dxfId="5594" priority="8192" operator="greaterThan">
      <formula>0</formula>
    </cfRule>
  </conditionalFormatting>
  <conditionalFormatting sqref="D510">
    <cfRule type="cellIs" dxfId="5593" priority="8188" operator="greaterThan">
      <formula>0</formula>
    </cfRule>
  </conditionalFormatting>
  <conditionalFormatting sqref="D511">
    <cfRule type="cellIs" dxfId="5592" priority="1764" operator="greaterThan">
      <formula>0</formula>
    </cfRule>
  </conditionalFormatting>
  <conditionalFormatting sqref="D512">
    <cfRule type="cellIs" dxfId="5591" priority="1792" operator="greaterThan">
      <formula>0</formula>
    </cfRule>
  </conditionalFormatting>
  <conditionalFormatting sqref="D513">
    <cfRule type="cellIs" dxfId="5590" priority="1788" operator="greaterThan">
      <formula>0</formula>
    </cfRule>
  </conditionalFormatting>
  <conditionalFormatting sqref="D514">
    <cfRule type="cellIs" dxfId="5589" priority="1784" operator="greaterThan">
      <formula>0</formula>
    </cfRule>
  </conditionalFormatting>
  <conditionalFormatting sqref="D515">
    <cfRule type="cellIs" dxfId="5588" priority="1705" operator="greaterThan">
      <formula>0</formula>
    </cfRule>
  </conditionalFormatting>
  <conditionalFormatting sqref="D516">
    <cfRule type="cellIs" dxfId="5587" priority="1733" operator="greaterThan">
      <formula>0</formula>
    </cfRule>
  </conditionalFormatting>
  <conditionalFormatting sqref="D517">
    <cfRule type="cellIs" dxfId="5586" priority="1729" operator="greaterThan">
      <formula>0</formula>
    </cfRule>
  </conditionalFormatting>
  <conditionalFormatting sqref="D518">
    <cfRule type="cellIs" dxfId="5585" priority="1725" operator="greaterThan">
      <formula>0</formula>
    </cfRule>
  </conditionalFormatting>
  <conditionalFormatting sqref="D519">
    <cfRule type="cellIs" dxfId="5584" priority="1646" operator="greaterThan">
      <formula>0</formula>
    </cfRule>
  </conditionalFormatting>
  <conditionalFormatting sqref="D520">
    <cfRule type="cellIs" dxfId="5583" priority="1674" operator="greaterThan">
      <formula>0</formula>
    </cfRule>
  </conditionalFormatting>
  <conditionalFormatting sqref="D521">
    <cfRule type="cellIs" dxfId="5582" priority="1670" operator="greaterThan">
      <formula>0</formula>
    </cfRule>
  </conditionalFormatting>
  <conditionalFormatting sqref="D522">
    <cfRule type="cellIs" dxfId="5581" priority="1666" operator="greaterThan">
      <formula>0</formula>
    </cfRule>
  </conditionalFormatting>
  <conditionalFormatting sqref="F22">
    <cfRule type="cellIs" dxfId="5580" priority="4005" operator="greaterThan">
      <formula>0</formula>
    </cfRule>
  </conditionalFormatting>
  <conditionalFormatting sqref="F26">
    <cfRule type="cellIs" dxfId="5579" priority="4007" operator="greaterThan">
      <formula>0</formula>
    </cfRule>
  </conditionalFormatting>
  <conditionalFormatting sqref="F31">
    <cfRule type="cellIs" dxfId="5578" priority="4009" operator="greaterThan">
      <formula>0</formula>
    </cfRule>
  </conditionalFormatting>
  <conditionalFormatting sqref="F35">
    <cfRule type="cellIs" dxfId="5577" priority="4011" operator="greaterThan">
      <formula>0</formula>
    </cfRule>
  </conditionalFormatting>
  <conditionalFormatting sqref="F39">
    <cfRule type="cellIs" dxfId="5576" priority="15967" operator="greaterThan">
      <formula>0</formula>
    </cfRule>
  </conditionalFormatting>
  <conditionalFormatting sqref="F43">
    <cfRule type="cellIs" dxfId="5575" priority="15907" operator="greaterThan">
      <formula>0</formula>
    </cfRule>
  </conditionalFormatting>
  <conditionalFormatting sqref="F47">
    <cfRule type="cellIs" dxfId="5574" priority="15860" operator="greaterThan">
      <formula>0</formula>
    </cfRule>
  </conditionalFormatting>
  <conditionalFormatting sqref="F51">
    <cfRule type="cellIs" dxfId="5573" priority="15557" operator="greaterThan">
      <formula>0</formula>
    </cfRule>
  </conditionalFormatting>
  <conditionalFormatting sqref="F70">
    <cfRule type="cellIs" dxfId="5572" priority="14982" operator="greaterThan">
      <formula>0</formula>
    </cfRule>
  </conditionalFormatting>
  <conditionalFormatting sqref="F74">
    <cfRule type="cellIs" dxfId="5571" priority="14935" operator="greaterThan">
      <formula>0</formula>
    </cfRule>
  </conditionalFormatting>
  <conditionalFormatting sqref="F78">
    <cfRule type="cellIs" dxfId="5570" priority="14888" operator="greaterThan">
      <formula>0</formula>
    </cfRule>
  </conditionalFormatting>
  <conditionalFormatting sqref="F82">
    <cfRule type="cellIs" dxfId="5569" priority="14841" operator="greaterThan">
      <formula>0</formula>
    </cfRule>
  </conditionalFormatting>
  <conditionalFormatting sqref="F86">
    <cfRule type="cellIs" dxfId="5568" priority="14794" operator="greaterThan">
      <formula>0</formula>
    </cfRule>
  </conditionalFormatting>
  <conditionalFormatting sqref="F90">
    <cfRule type="cellIs" dxfId="5567" priority="6185" operator="greaterThan">
      <formula>0</formula>
    </cfRule>
  </conditionalFormatting>
  <conditionalFormatting sqref="F94">
    <cfRule type="cellIs" dxfId="5566" priority="6138" operator="greaterThan">
      <formula>0</formula>
    </cfRule>
  </conditionalFormatting>
  <conditionalFormatting sqref="F98">
    <cfRule type="cellIs" dxfId="5565" priority="13359" operator="greaterThan">
      <formula>0</formula>
    </cfRule>
  </conditionalFormatting>
  <conditionalFormatting sqref="F102">
    <cfRule type="cellIs" dxfId="5564" priority="2273" operator="greaterThan">
      <formula>0</formula>
    </cfRule>
  </conditionalFormatting>
  <conditionalFormatting sqref="F106">
    <cfRule type="cellIs" dxfId="5563" priority="2214" operator="greaterThan">
      <formula>0</formula>
    </cfRule>
  </conditionalFormatting>
  <conditionalFormatting sqref="F110">
    <cfRule type="cellIs" dxfId="5562" priority="1447" operator="greaterThan">
      <formula>0</formula>
    </cfRule>
  </conditionalFormatting>
  <conditionalFormatting sqref="F114">
    <cfRule type="cellIs" dxfId="5561" priority="1388" operator="greaterThan">
      <formula>0</formula>
    </cfRule>
  </conditionalFormatting>
  <conditionalFormatting sqref="F118">
    <cfRule type="cellIs" dxfId="5560" priority="1329" operator="greaterThan">
      <formula>0</formula>
    </cfRule>
  </conditionalFormatting>
  <conditionalFormatting sqref="F122">
    <cfRule type="cellIs" dxfId="5559" priority="2155" operator="greaterThan">
      <formula>0</formula>
    </cfRule>
  </conditionalFormatting>
  <conditionalFormatting sqref="F126">
    <cfRule type="cellIs" dxfId="5558" priority="13217" operator="greaterThan">
      <formula>0</formula>
    </cfRule>
  </conditionalFormatting>
  <conditionalFormatting sqref="F130">
    <cfRule type="cellIs" dxfId="5557" priority="1270" operator="greaterThan">
      <formula>0</formula>
    </cfRule>
  </conditionalFormatting>
  <conditionalFormatting sqref="F134">
    <cfRule type="cellIs" dxfId="5556" priority="1211" operator="greaterThan">
      <formula>0</formula>
    </cfRule>
  </conditionalFormatting>
  <conditionalFormatting sqref="F138">
    <cfRule type="cellIs" dxfId="5555" priority="1152" operator="greaterThan">
      <formula>0</formula>
    </cfRule>
  </conditionalFormatting>
  <conditionalFormatting sqref="F142">
    <cfRule type="cellIs" dxfId="5554" priority="1093" operator="greaterThan">
      <formula>0</formula>
    </cfRule>
  </conditionalFormatting>
  <conditionalFormatting sqref="F146">
    <cfRule type="cellIs" dxfId="5553" priority="13075" operator="greaterThan">
      <formula>0</formula>
    </cfRule>
  </conditionalFormatting>
  <conditionalFormatting sqref="F150">
    <cfRule type="cellIs" dxfId="5552" priority="1034" operator="greaterThan">
      <formula>0</formula>
    </cfRule>
  </conditionalFormatting>
  <conditionalFormatting sqref="F154">
    <cfRule type="cellIs" dxfId="5551" priority="975" operator="greaterThan">
      <formula>0</formula>
    </cfRule>
  </conditionalFormatting>
  <conditionalFormatting sqref="F158">
    <cfRule type="cellIs" dxfId="5550" priority="916" operator="greaterThan">
      <formula>0</formula>
    </cfRule>
  </conditionalFormatting>
  <conditionalFormatting sqref="F162">
    <cfRule type="cellIs" dxfId="5549" priority="857" operator="greaterThan">
      <formula>0</formula>
    </cfRule>
  </conditionalFormatting>
  <conditionalFormatting sqref="F166">
    <cfRule type="cellIs" dxfId="5548" priority="12933" operator="greaterThan">
      <formula>0</formula>
    </cfRule>
  </conditionalFormatting>
  <conditionalFormatting sqref="F170">
    <cfRule type="cellIs" dxfId="5547" priority="739" operator="greaterThan">
      <formula>0</formula>
    </cfRule>
  </conditionalFormatting>
  <conditionalFormatting sqref="F174">
    <cfRule type="cellIs" dxfId="5546" priority="798" operator="greaterThan">
      <formula>0</formula>
    </cfRule>
  </conditionalFormatting>
  <conditionalFormatting sqref="F178">
    <cfRule type="cellIs" dxfId="5545" priority="12791" operator="greaterThan">
      <formula>0</formula>
    </cfRule>
  </conditionalFormatting>
  <conditionalFormatting sqref="F182">
    <cfRule type="cellIs" dxfId="5544" priority="385" operator="greaterThan">
      <formula>0</formula>
    </cfRule>
  </conditionalFormatting>
  <conditionalFormatting sqref="F186">
    <cfRule type="cellIs" dxfId="5543" priority="326" operator="greaterThan">
      <formula>0</formula>
    </cfRule>
  </conditionalFormatting>
  <conditionalFormatting sqref="F190">
    <cfRule type="cellIs" dxfId="5542" priority="14464" operator="greaterThan">
      <formula>0</formula>
    </cfRule>
  </conditionalFormatting>
  <conditionalFormatting sqref="F194">
    <cfRule type="cellIs" dxfId="5541" priority="14417" operator="greaterThan">
      <formula>0</formula>
    </cfRule>
  </conditionalFormatting>
  <conditionalFormatting sqref="F198">
    <cfRule type="cellIs" dxfId="5540" priority="14370" operator="greaterThan">
      <formula>0</formula>
    </cfRule>
  </conditionalFormatting>
  <conditionalFormatting sqref="F202">
    <cfRule type="cellIs" dxfId="5539" priority="14323" operator="greaterThan">
      <formula>0</formula>
    </cfRule>
  </conditionalFormatting>
  <conditionalFormatting sqref="F206">
    <cfRule type="cellIs" dxfId="5538" priority="14276" operator="greaterThan">
      <formula>0</formula>
    </cfRule>
  </conditionalFormatting>
  <conditionalFormatting sqref="F210">
    <cfRule type="cellIs" dxfId="5537" priority="14229" operator="greaterThan">
      <formula>0</formula>
    </cfRule>
  </conditionalFormatting>
  <conditionalFormatting sqref="F215">
    <cfRule type="cellIs" dxfId="5536" priority="7072" operator="greaterThan">
      <formula>0</formula>
    </cfRule>
  </conditionalFormatting>
  <conditionalFormatting sqref="F219">
    <cfRule type="cellIs" dxfId="5535" priority="7025" operator="greaterThan">
      <formula>0</formula>
    </cfRule>
  </conditionalFormatting>
  <conditionalFormatting sqref="F223">
    <cfRule type="cellIs" dxfId="5534" priority="6978" operator="greaterThan">
      <formula>0</formula>
    </cfRule>
  </conditionalFormatting>
  <conditionalFormatting sqref="F227">
    <cfRule type="cellIs" dxfId="5533" priority="6931" operator="greaterThan">
      <formula>0</formula>
    </cfRule>
  </conditionalFormatting>
  <conditionalFormatting sqref="F231">
    <cfRule type="cellIs" dxfId="5532" priority="6884" operator="greaterThan">
      <formula>0</formula>
    </cfRule>
  </conditionalFormatting>
  <conditionalFormatting sqref="F235">
    <cfRule type="cellIs" dxfId="5531" priority="6837" operator="greaterThan">
      <formula>0</formula>
    </cfRule>
  </conditionalFormatting>
  <conditionalFormatting sqref="F239">
    <cfRule type="cellIs" dxfId="5530" priority="2090" operator="greaterThan">
      <formula>0</formula>
    </cfRule>
  </conditionalFormatting>
  <conditionalFormatting sqref="F243">
    <cfRule type="cellIs" dxfId="5529" priority="6790" operator="greaterThan">
      <formula>0</formula>
    </cfRule>
  </conditionalFormatting>
  <conditionalFormatting sqref="F247">
    <cfRule type="cellIs" dxfId="5528" priority="6743" operator="greaterThan">
      <formula>0</formula>
    </cfRule>
  </conditionalFormatting>
  <conditionalFormatting sqref="F251">
    <cfRule type="cellIs" dxfId="5527" priority="6696" operator="greaterThan">
      <formula>0</formula>
    </cfRule>
  </conditionalFormatting>
  <conditionalFormatting sqref="F255">
    <cfRule type="cellIs" dxfId="5526" priority="6649" operator="greaterThan">
      <formula>0</formula>
    </cfRule>
  </conditionalFormatting>
  <conditionalFormatting sqref="F259">
    <cfRule type="cellIs" dxfId="5525" priority="2031" operator="greaterThan">
      <formula>0</formula>
    </cfRule>
  </conditionalFormatting>
  <conditionalFormatting sqref="F263">
    <cfRule type="cellIs" dxfId="5524" priority="6602" operator="greaterThan">
      <formula>0</formula>
    </cfRule>
  </conditionalFormatting>
  <conditionalFormatting sqref="F269">
    <cfRule type="cellIs" dxfId="5523" priority="7260" operator="greaterThan">
      <formula>0</formula>
    </cfRule>
  </conditionalFormatting>
  <conditionalFormatting sqref="F273">
    <cfRule type="cellIs" dxfId="5522" priority="1913" operator="greaterThan">
      <formula>0</formula>
    </cfRule>
  </conditionalFormatting>
  <conditionalFormatting sqref="F277">
    <cfRule type="cellIs" dxfId="5521" priority="674" operator="greaterThan">
      <formula>0</formula>
    </cfRule>
  </conditionalFormatting>
  <conditionalFormatting sqref="F281">
    <cfRule type="cellIs" dxfId="5520" priority="1854" operator="greaterThan">
      <formula>0</formula>
    </cfRule>
  </conditionalFormatting>
  <conditionalFormatting sqref="F285">
    <cfRule type="cellIs" dxfId="5519" priority="1972" operator="greaterThan">
      <formula>0</formula>
    </cfRule>
  </conditionalFormatting>
  <conditionalFormatting sqref="F290">
    <cfRule type="cellIs" dxfId="5518" priority="7213" operator="greaterThan">
      <formula>0</formula>
    </cfRule>
  </conditionalFormatting>
  <conditionalFormatting sqref="F295">
    <cfRule type="cellIs" dxfId="5517" priority="7166" operator="greaterThan">
      <formula>0</formula>
    </cfRule>
  </conditionalFormatting>
  <conditionalFormatting sqref="F300">
    <cfRule type="cellIs" dxfId="5516" priority="6555" operator="greaterThan">
      <formula>0</formula>
    </cfRule>
  </conditionalFormatting>
  <conditionalFormatting sqref="F304">
    <cfRule type="cellIs" dxfId="5515" priority="6508" operator="greaterThan">
      <formula>0</formula>
    </cfRule>
  </conditionalFormatting>
  <conditionalFormatting sqref="F308">
    <cfRule type="cellIs" dxfId="5514" priority="6461" operator="greaterThan">
      <formula>0</formula>
    </cfRule>
  </conditionalFormatting>
  <conditionalFormatting sqref="F312">
    <cfRule type="cellIs" dxfId="5513" priority="6414" operator="greaterThan">
      <formula>0</formula>
    </cfRule>
  </conditionalFormatting>
  <conditionalFormatting sqref="F316">
    <cfRule type="cellIs" dxfId="5512" priority="6367" operator="greaterThan">
      <formula>0</formula>
    </cfRule>
  </conditionalFormatting>
  <conditionalFormatting sqref="F320">
    <cfRule type="cellIs" dxfId="5511" priority="6320" operator="greaterThan">
      <formula>0</formula>
    </cfRule>
  </conditionalFormatting>
  <conditionalFormatting sqref="F324">
    <cfRule type="cellIs" dxfId="5510" priority="6273" operator="greaterThan">
      <formula>0</formula>
    </cfRule>
  </conditionalFormatting>
  <conditionalFormatting sqref="F328">
    <cfRule type="cellIs" dxfId="5509" priority="6226" operator="greaterThan">
      <formula>0</formula>
    </cfRule>
  </conditionalFormatting>
  <conditionalFormatting sqref="F332">
    <cfRule type="cellIs" dxfId="5508" priority="7119" operator="greaterThan">
      <formula>0</formula>
    </cfRule>
  </conditionalFormatting>
  <conditionalFormatting sqref="F338">
    <cfRule type="cellIs" dxfId="5507" priority="7361" operator="greaterThan">
      <formula>0</formula>
    </cfRule>
  </conditionalFormatting>
  <conditionalFormatting sqref="F342">
    <cfRule type="cellIs" dxfId="5506" priority="7314" operator="greaterThan">
      <formula>0</formula>
    </cfRule>
  </conditionalFormatting>
  <conditionalFormatting sqref="F346">
    <cfRule type="cellIs" dxfId="5505" priority="7267" operator="greaterThan">
      <formula>0</formula>
    </cfRule>
  </conditionalFormatting>
  <conditionalFormatting sqref="F351">
    <cfRule type="cellIs" dxfId="5504" priority="7502" operator="greaterThan">
      <formula>0</formula>
    </cfRule>
  </conditionalFormatting>
  <conditionalFormatting sqref="F355">
    <cfRule type="cellIs" dxfId="5503" priority="7455" operator="greaterThan">
      <formula>0</formula>
    </cfRule>
  </conditionalFormatting>
  <conditionalFormatting sqref="F359">
    <cfRule type="cellIs" dxfId="5502" priority="7408" operator="greaterThan">
      <formula>0</formula>
    </cfRule>
  </conditionalFormatting>
  <conditionalFormatting sqref="F364">
    <cfRule type="cellIs" dxfId="5501" priority="7643" operator="greaterThan">
      <formula>0</formula>
    </cfRule>
  </conditionalFormatting>
  <conditionalFormatting sqref="F368">
    <cfRule type="cellIs" dxfId="5500" priority="7596" operator="greaterThan">
      <formula>0</formula>
    </cfRule>
  </conditionalFormatting>
  <conditionalFormatting sqref="F372">
    <cfRule type="cellIs" dxfId="5499" priority="7549" operator="greaterThan">
      <formula>0</formula>
    </cfRule>
  </conditionalFormatting>
  <conditionalFormatting sqref="F378">
    <cfRule type="cellIs" dxfId="5498" priority="7784" operator="greaterThan">
      <formula>0</formula>
    </cfRule>
  </conditionalFormatting>
  <conditionalFormatting sqref="F382">
    <cfRule type="cellIs" dxfId="5497" priority="7737" operator="greaterThan">
      <formula>0</formula>
    </cfRule>
  </conditionalFormatting>
  <conditionalFormatting sqref="F386">
    <cfRule type="cellIs" dxfId="5496" priority="7690" operator="greaterThan">
      <formula>0</formula>
    </cfRule>
  </conditionalFormatting>
  <conditionalFormatting sqref="F391">
    <cfRule type="cellIs" dxfId="5495" priority="7925" operator="greaterThan">
      <formula>0</formula>
    </cfRule>
  </conditionalFormatting>
  <conditionalFormatting sqref="F395">
    <cfRule type="cellIs" dxfId="5494" priority="7878" operator="greaterThan">
      <formula>0</formula>
    </cfRule>
  </conditionalFormatting>
  <conditionalFormatting sqref="F399">
    <cfRule type="cellIs" dxfId="5493" priority="7831" operator="greaterThan">
      <formula>0</formula>
    </cfRule>
  </conditionalFormatting>
  <conditionalFormatting sqref="F404">
    <cfRule type="cellIs" dxfId="5492" priority="1598" operator="greaterThan">
      <formula>0</formula>
    </cfRule>
  </conditionalFormatting>
  <conditionalFormatting sqref="F408">
    <cfRule type="cellIs" dxfId="5491" priority="1480" operator="greaterThan">
      <formula>0</formula>
    </cfRule>
  </conditionalFormatting>
  <conditionalFormatting sqref="F412">
    <cfRule type="cellIs" dxfId="5490" priority="1539" operator="greaterThan">
      <formula>0</formula>
    </cfRule>
  </conditionalFormatting>
  <conditionalFormatting sqref="F417">
    <cfRule type="cellIs" dxfId="5489" priority="262" operator="greaterThan">
      <formula>0</formula>
    </cfRule>
  </conditionalFormatting>
  <conditionalFormatting sqref="F418">
    <cfRule type="cellIs" dxfId="5488" priority="224" operator="greaterThan">
      <formula>0</formula>
    </cfRule>
  </conditionalFormatting>
  <conditionalFormatting sqref="F419">
    <cfRule type="cellIs" dxfId="5487" priority="186" operator="greaterThan">
      <formula>0</formula>
    </cfRule>
  </conditionalFormatting>
  <conditionalFormatting sqref="F421">
    <cfRule type="cellIs" dxfId="5486" priority="8066" operator="greaterThan">
      <formula>0</formula>
    </cfRule>
  </conditionalFormatting>
  <conditionalFormatting sqref="F425">
    <cfRule type="cellIs" dxfId="5485" priority="8019" operator="greaterThan">
      <formula>0</formula>
    </cfRule>
  </conditionalFormatting>
  <conditionalFormatting sqref="F429">
    <cfRule type="cellIs" dxfId="5484" priority="7972" operator="greaterThan">
      <formula>0</formula>
    </cfRule>
  </conditionalFormatting>
  <conditionalFormatting sqref="F434">
    <cfRule type="cellIs" dxfId="5483" priority="595" operator="greaterThan">
      <formula>0</formula>
    </cfRule>
  </conditionalFormatting>
  <conditionalFormatting sqref="F438">
    <cfRule type="cellIs" dxfId="5482" priority="536" operator="greaterThan">
      <formula>0</formula>
    </cfRule>
  </conditionalFormatting>
  <conditionalFormatting sqref="F442">
    <cfRule type="cellIs" dxfId="5481" priority="477" operator="greaterThan">
      <formula>0</formula>
    </cfRule>
  </conditionalFormatting>
  <conditionalFormatting sqref="F446">
    <cfRule type="cellIs" dxfId="5480" priority="418" operator="greaterThan">
      <formula>0</formula>
    </cfRule>
  </conditionalFormatting>
  <conditionalFormatting sqref="F451">
    <cfRule type="cellIs" dxfId="5479" priority="148" operator="greaterThan">
      <formula>0</formula>
    </cfRule>
  </conditionalFormatting>
  <conditionalFormatting sqref="F452">
    <cfRule type="cellIs" dxfId="5478" priority="110" operator="greaterThan">
      <formula>0</formula>
    </cfRule>
  </conditionalFormatting>
  <conditionalFormatting sqref="F453">
    <cfRule type="cellIs" dxfId="5477" priority="72" operator="greaterThan">
      <formula>0</formula>
    </cfRule>
  </conditionalFormatting>
  <conditionalFormatting sqref="F454">
    <cfRule type="cellIs" dxfId="5476" priority="34" operator="greaterThan">
      <formula>0</formula>
    </cfRule>
  </conditionalFormatting>
  <conditionalFormatting sqref="F456">
    <cfRule type="cellIs" dxfId="5475" priority="8764" operator="greaterThan">
      <formula>0</formula>
    </cfRule>
  </conditionalFormatting>
  <conditionalFormatting sqref="F460">
    <cfRule type="cellIs" dxfId="5474" priority="8717" operator="greaterThan">
      <formula>0</formula>
    </cfRule>
  </conditionalFormatting>
  <conditionalFormatting sqref="F464">
    <cfRule type="cellIs" dxfId="5473" priority="8670" operator="greaterThan">
      <formula>0</formula>
    </cfRule>
  </conditionalFormatting>
  <conditionalFormatting sqref="F469">
    <cfRule type="cellIs" dxfId="5472" priority="8623" operator="greaterThan">
      <formula>0</formula>
    </cfRule>
  </conditionalFormatting>
  <conditionalFormatting sqref="F473">
    <cfRule type="cellIs" dxfId="5471" priority="8576" operator="greaterThan">
      <formula>0</formula>
    </cfRule>
  </conditionalFormatting>
  <conditionalFormatting sqref="F477">
    <cfRule type="cellIs" dxfId="5470" priority="8529" operator="greaterThan">
      <formula>0</formula>
    </cfRule>
  </conditionalFormatting>
  <conditionalFormatting sqref="F482">
    <cfRule type="cellIs" dxfId="5469" priority="8482" operator="greaterThan">
      <formula>0</formula>
    </cfRule>
  </conditionalFormatting>
  <conditionalFormatting sqref="F486">
    <cfRule type="cellIs" dxfId="5468" priority="8435" operator="greaterThan">
      <formula>0</formula>
    </cfRule>
  </conditionalFormatting>
  <conditionalFormatting sqref="F490">
    <cfRule type="cellIs" dxfId="5467" priority="8388" operator="greaterThan">
      <formula>0</formula>
    </cfRule>
  </conditionalFormatting>
  <conditionalFormatting sqref="F495">
    <cfRule type="cellIs" dxfId="5466" priority="8341" operator="greaterThan">
      <formula>0</formula>
    </cfRule>
  </conditionalFormatting>
  <conditionalFormatting sqref="F499">
    <cfRule type="cellIs" dxfId="5465" priority="8294" operator="greaterThan">
      <formula>0</formula>
    </cfRule>
  </conditionalFormatting>
  <conditionalFormatting sqref="F503">
    <cfRule type="cellIs" dxfId="5464" priority="8247" operator="greaterThan">
      <formula>0</formula>
    </cfRule>
  </conditionalFormatting>
  <conditionalFormatting sqref="F511">
    <cfRule type="cellIs" dxfId="5463" priority="1765" operator="greaterThan">
      <formula>0</formula>
    </cfRule>
  </conditionalFormatting>
  <conditionalFormatting sqref="F515">
    <cfRule type="cellIs" dxfId="5462" priority="1706" operator="greaterThan">
      <formula>0</formula>
    </cfRule>
  </conditionalFormatting>
  <conditionalFormatting sqref="F519">
    <cfRule type="cellIs" dxfId="5461" priority="1647" operator="greaterThan">
      <formula>0</formula>
    </cfRule>
  </conditionalFormatting>
  <conditionalFormatting sqref="G523:H525">
    <cfRule type="expression" dxfId="5460" priority="1">
      <formula>$E$523&lt;$D$523</formula>
    </cfRule>
  </conditionalFormatting>
  <conditionalFormatting sqref="J8">
    <cfRule type="cellIs" dxfId="5459" priority="4273" operator="greaterThan">
      <formula>$C$11</formula>
    </cfRule>
  </conditionalFormatting>
  <conditionalFormatting sqref="J9">
    <cfRule type="cellIs" dxfId="5458" priority="4272" operator="greaterThan">
      <formula>$C$11</formula>
    </cfRule>
  </conditionalFormatting>
  <conditionalFormatting sqref="J10">
    <cfRule type="cellIs" dxfId="5457" priority="4271" operator="greaterThan">
      <formula>$C$11</formula>
    </cfRule>
  </conditionalFormatting>
  <conditionalFormatting sqref="J11">
    <cfRule type="cellIs" dxfId="5456" priority="4270" operator="greaterThan">
      <formula>$C$11</formula>
    </cfRule>
  </conditionalFormatting>
  <conditionalFormatting sqref="J12">
    <cfRule type="cellIs" dxfId="5455" priority="4269" operator="greaterThan">
      <formula>$C$11</formula>
    </cfRule>
  </conditionalFormatting>
  <conditionalFormatting sqref="J13">
    <cfRule type="cellIs" dxfId="5454" priority="4268" operator="greaterThan">
      <formula>$C$11</formula>
    </cfRule>
  </conditionalFormatting>
  <conditionalFormatting sqref="J14">
    <cfRule type="cellIs" dxfId="5453" priority="4267" operator="greaterThan">
      <formula>$C$11</formula>
    </cfRule>
  </conditionalFormatting>
  <conditionalFormatting sqref="K8">
    <cfRule type="cellIs" dxfId="5452" priority="4002" operator="lessThanOrEqual">
      <formula>$K$5</formula>
    </cfRule>
  </conditionalFormatting>
  <conditionalFormatting sqref="K9">
    <cfRule type="cellIs" dxfId="5451" priority="4001" operator="lessThanOrEqual">
      <formula>$K$5</formula>
    </cfRule>
  </conditionalFormatting>
  <conditionalFormatting sqref="K10">
    <cfRule type="cellIs" dxfId="5450" priority="4000" operator="lessThanOrEqual">
      <formula>$K$5</formula>
    </cfRule>
  </conditionalFormatting>
  <conditionalFormatting sqref="K11">
    <cfRule type="cellIs" dxfId="5449" priority="3999" operator="lessThanOrEqual">
      <formula>$K$5</formula>
    </cfRule>
  </conditionalFormatting>
  <conditionalFormatting sqref="K12">
    <cfRule type="cellIs" dxfId="5448" priority="3998" operator="lessThanOrEqual">
      <formula>$K$5</formula>
    </cfRule>
  </conditionalFormatting>
  <conditionalFormatting sqref="K13">
    <cfRule type="cellIs" dxfId="5447" priority="3997" operator="lessThanOrEqual">
      <formula>$K$5</formula>
    </cfRule>
  </conditionalFormatting>
  <conditionalFormatting sqref="K14">
    <cfRule type="cellIs" dxfId="5446" priority="3996" operator="lessThanOrEqual">
      <formula>$K$5</formula>
    </cfRule>
  </conditionalFormatting>
  <conditionalFormatting sqref="K19:L19">
    <cfRule type="expression" dxfId="5445" priority="16272">
      <formula>ISBLANK($J$8)</formula>
    </cfRule>
  </conditionalFormatting>
  <conditionalFormatting sqref="L22">
    <cfRule type="expression" dxfId="5444" priority="16307">
      <formula>ISBLANK(K22)</formula>
    </cfRule>
  </conditionalFormatting>
  <conditionalFormatting sqref="L26">
    <cfRule type="expression" dxfId="5443" priority="16306">
      <formula>ISBLANK(K26)</formula>
    </cfRule>
  </conditionalFormatting>
  <conditionalFormatting sqref="L31">
    <cfRule type="expression" dxfId="5442" priority="16305">
      <formula>ISBLANK(K31)</formula>
    </cfRule>
  </conditionalFormatting>
  <conditionalFormatting sqref="L35">
    <cfRule type="expression" dxfId="5441" priority="16304">
      <formula>ISBLANK(K35)</formula>
    </cfRule>
  </conditionalFormatting>
  <conditionalFormatting sqref="L39">
    <cfRule type="expression" dxfId="5440" priority="15944">
      <formula>ISBLANK(K39)</formula>
    </cfRule>
  </conditionalFormatting>
  <conditionalFormatting sqref="L43">
    <cfRule type="expression" dxfId="5439" priority="15884">
      <formula>ISBLANK(K43)</formula>
    </cfRule>
  </conditionalFormatting>
  <conditionalFormatting sqref="L47">
    <cfRule type="expression" dxfId="5438" priority="15623">
      <formula>ISBLANK(K47)</formula>
    </cfRule>
  </conditionalFormatting>
  <conditionalFormatting sqref="L51">
    <cfRule type="expression" dxfId="5437" priority="15481">
      <formula>ISBLANK(K51)</formula>
    </cfRule>
  </conditionalFormatting>
  <conditionalFormatting sqref="L57">
    <cfRule type="expression" dxfId="5436" priority="15339">
      <formula>ISBLANK(K57)</formula>
    </cfRule>
  </conditionalFormatting>
  <conditionalFormatting sqref="L61">
    <cfRule type="expression" dxfId="5435" priority="2451">
      <formula>ISBLANK(K61)</formula>
    </cfRule>
  </conditionalFormatting>
  <conditionalFormatting sqref="L65">
    <cfRule type="expression" dxfId="5434" priority="2443">
      <formula>ISBLANK(K65)</formula>
    </cfRule>
  </conditionalFormatting>
  <conditionalFormatting sqref="L70">
    <cfRule type="expression" dxfId="5433" priority="14959">
      <formula>ISBLANK(K70)</formula>
    </cfRule>
  </conditionalFormatting>
  <conditionalFormatting sqref="L74">
    <cfRule type="expression" dxfId="5432" priority="14912">
      <formula>ISBLANK(K74)</formula>
    </cfRule>
  </conditionalFormatting>
  <conditionalFormatting sqref="L78">
    <cfRule type="expression" dxfId="5431" priority="14865">
      <formula>ISBLANK(K78)</formula>
    </cfRule>
  </conditionalFormatting>
  <conditionalFormatting sqref="L82">
    <cfRule type="expression" dxfId="5430" priority="14818">
      <formula>ISBLANK(K82)</formula>
    </cfRule>
  </conditionalFormatting>
  <conditionalFormatting sqref="L86">
    <cfRule type="expression" dxfId="5429" priority="14771">
      <formula>ISBLANK(K86)</formula>
    </cfRule>
  </conditionalFormatting>
  <conditionalFormatting sqref="L90">
    <cfRule type="expression" dxfId="5428" priority="6181">
      <formula>ISBLANK(K90)</formula>
    </cfRule>
  </conditionalFormatting>
  <conditionalFormatting sqref="L94">
    <cfRule type="expression" dxfId="5427" priority="6134">
      <formula>ISBLANK(K94)</formula>
    </cfRule>
  </conditionalFormatting>
  <conditionalFormatting sqref="L98">
    <cfRule type="expression" dxfId="5426" priority="13283">
      <formula>ISBLANK(K98)</formula>
    </cfRule>
  </conditionalFormatting>
  <conditionalFormatting sqref="L102">
    <cfRule type="expression" dxfId="5425" priority="2269">
      <formula>ISBLANK(K102)</formula>
    </cfRule>
  </conditionalFormatting>
  <conditionalFormatting sqref="L106">
    <cfRule type="expression" dxfId="5424" priority="2210">
      <formula>ISBLANK(K106)</formula>
    </cfRule>
  </conditionalFormatting>
  <conditionalFormatting sqref="L110">
    <cfRule type="expression" dxfId="5423" priority="1443">
      <formula>ISBLANK(K110)</formula>
    </cfRule>
  </conditionalFormatting>
  <conditionalFormatting sqref="L114">
    <cfRule type="expression" dxfId="5422" priority="1384">
      <formula>ISBLANK(K114)</formula>
    </cfRule>
  </conditionalFormatting>
  <conditionalFormatting sqref="L118">
    <cfRule type="expression" dxfId="5421" priority="1325">
      <formula>ISBLANK(K118)</formula>
    </cfRule>
  </conditionalFormatting>
  <conditionalFormatting sqref="L122">
    <cfRule type="expression" dxfId="5420" priority="2151">
      <formula>ISBLANK(K122)</formula>
    </cfRule>
  </conditionalFormatting>
  <conditionalFormatting sqref="L126">
    <cfRule type="expression" dxfId="5419" priority="13141">
      <formula>ISBLANK(K126)</formula>
    </cfRule>
  </conditionalFormatting>
  <conditionalFormatting sqref="L130">
    <cfRule type="expression" dxfId="5418" priority="1266">
      <formula>ISBLANK(K130)</formula>
    </cfRule>
  </conditionalFormatting>
  <conditionalFormatting sqref="L134">
    <cfRule type="expression" dxfId="5417" priority="1207">
      <formula>ISBLANK(K134)</formula>
    </cfRule>
  </conditionalFormatting>
  <conditionalFormatting sqref="L138">
    <cfRule type="expression" dxfId="5416" priority="1148">
      <formula>ISBLANK(K138)</formula>
    </cfRule>
  </conditionalFormatting>
  <conditionalFormatting sqref="L142">
    <cfRule type="expression" dxfId="5415" priority="1089">
      <formula>ISBLANK(K142)</formula>
    </cfRule>
  </conditionalFormatting>
  <conditionalFormatting sqref="L146">
    <cfRule type="expression" dxfId="5414" priority="12999">
      <formula>ISBLANK(K146)</formula>
    </cfRule>
  </conditionalFormatting>
  <conditionalFormatting sqref="L150">
    <cfRule type="expression" dxfId="5413" priority="1030">
      <formula>ISBLANK(K150)</formula>
    </cfRule>
  </conditionalFormatting>
  <conditionalFormatting sqref="L154">
    <cfRule type="expression" dxfId="5412" priority="971">
      <formula>ISBLANK(K154)</formula>
    </cfRule>
  </conditionalFormatting>
  <conditionalFormatting sqref="L158">
    <cfRule type="expression" dxfId="5411" priority="912">
      <formula>ISBLANK(K158)</formula>
    </cfRule>
  </conditionalFormatting>
  <conditionalFormatting sqref="L162">
    <cfRule type="expression" dxfId="5410" priority="853">
      <formula>ISBLANK(K162)</formula>
    </cfRule>
  </conditionalFormatting>
  <conditionalFormatting sqref="L166">
    <cfRule type="expression" dxfId="5409" priority="12857">
      <formula>ISBLANK(K166)</formula>
    </cfRule>
  </conditionalFormatting>
  <conditionalFormatting sqref="L170">
    <cfRule type="expression" dxfId="5408" priority="735">
      <formula>ISBLANK(K170)</formula>
    </cfRule>
  </conditionalFormatting>
  <conditionalFormatting sqref="L174">
    <cfRule type="expression" dxfId="5407" priority="794">
      <formula>ISBLANK(K174)</formula>
    </cfRule>
  </conditionalFormatting>
  <conditionalFormatting sqref="L178">
    <cfRule type="expression" dxfId="5406" priority="12715">
      <formula>ISBLANK(K178)</formula>
    </cfRule>
  </conditionalFormatting>
  <conditionalFormatting sqref="L182">
    <cfRule type="expression" dxfId="5405" priority="381">
      <formula>ISBLANK(K182)</formula>
    </cfRule>
  </conditionalFormatting>
  <conditionalFormatting sqref="L186">
    <cfRule type="expression" dxfId="5404" priority="322">
      <formula>ISBLANK(K186)</formula>
    </cfRule>
  </conditionalFormatting>
  <conditionalFormatting sqref="L190">
    <cfRule type="expression" dxfId="5403" priority="14441">
      <formula>ISBLANK(K190)</formula>
    </cfRule>
  </conditionalFormatting>
  <conditionalFormatting sqref="L194">
    <cfRule type="expression" dxfId="5402" priority="14394">
      <formula>ISBLANK(K194)</formula>
    </cfRule>
  </conditionalFormatting>
  <conditionalFormatting sqref="L198">
    <cfRule type="expression" dxfId="5401" priority="14347">
      <formula>ISBLANK(K198)</formula>
    </cfRule>
  </conditionalFormatting>
  <conditionalFormatting sqref="L202">
    <cfRule type="expression" dxfId="5400" priority="14300">
      <formula>ISBLANK(K202)</formula>
    </cfRule>
  </conditionalFormatting>
  <conditionalFormatting sqref="L206">
    <cfRule type="expression" dxfId="5399" priority="14253">
      <formula>ISBLANK(K206)</formula>
    </cfRule>
  </conditionalFormatting>
  <conditionalFormatting sqref="L210">
    <cfRule type="expression" dxfId="5398" priority="14206">
      <formula>ISBLANK(K210)</formula>
    </cfRule>
  </conditionalFormatting>
  <conditionalFormatting sqref="L215">
    <cfRule type="expression" dxfId="5397" priority="7049">
      <formula>ISBLANK(K215)</formula>
    </cfRule>
  </conditionalFormatting>
  <conditionalFormatting sqref="L219">
    <cfRule type="expression" dxfId="5396" priority="7002">
      <formula>ISBLANK(K219)</formula>
    </cfRule>
  </conditionalFormatting>
  <conditionalFormatting sqref="L223">
    <cfRule type="expression" dxfId="5395" priority="6955">
      <formula>ISBLANK(K223)</formula>
    </cfRule>
  </conditionalFormatting>
  <conditionalFormatting sqref="L227">
    <cfRule type="expression" dxfId="5394" priority="6908">
      <formula>ISBLANK(K227)</formula>
    </cfRule>
  </conditionalFormatting>
  <conditionalFormatting sqref="L231">
    <cfRule type="expression" dxfId="5393" priority="6861">
      <formula>ISBLANK(K231)</formula>
    </cfRule>
  </conditionalFormatting>
  <conditionalFormatting sqref="L235">
    <cfRule type="expression" dxfId="5392" priority="6814">
      <formula>ISBLANK(K235)</formula>
    </cfRule>
  </conditionalFormatting>
  <conditionalFormatting sqref="L239">
    <cfRule type="expression" dxfId="5391" priority="2069">
      <formula>ISBLANK(K239)</formula>
    </cfRule>
  </conditionalFormatting>
  <conditionalFormatting sqref="L243">
    <cfRule type="expression" dxfId="5390" priority="6767">
      <formula>ISBLANK(K243)</formula>
    </cfRule>
  </conditionalFormatting>
  <conditionalFormatting sqref="L247">
    <cfRule type="expression" dxfId="5389" priority="6720">
      <formula>ISBLANK(K247)</formula>
    </cfRule>
  </conditionalFormatting>
  <conditionalFormatting sqref="L251">
    <cfRule type="expression" dxfId="5388" priority="6673">
      <formula>ISBLANK(K251)</formula>
    </cfRule>
  </conditionalFormatting>
  <conditionalFormatting sqref="L255">
    <cfRule type="expression" dxfId="5387" priority="6626">
      <formula>ISBLANK(K255)</formula>
    </cfRule>
  </conditionalFormatting>
  <conditionalFormatting sqref="L259">
    <cfRule type="expression" dxfId="5386" priority="2010">
      <formula>ISBLANK(K259)</formula>
    </cfRule>
  </conditionalFormatting>
  <conditionalFormatting sqref="L263">
    <cfRule type="expression" dxfId="5385" priority="6579">
      <formula>ISBLANK(K263)</formula>
    </cfRule>
  </conditionalFormatting>
  <conditionalFormatting sqref="L269">
    <cfRule type="expression" dxfId="5384" priority="7237">
      <formula>ISBLANK(K269)</formula>
    </cfRule>
  </conditionalFormatting>
  <conditionalFormatting sqref="L273">
    <cfRule type="expression" dxfId="5383" priority="1892">
      <formula>ISBLANK(K273)</formula>
    </cfRule>
  </conditionalFormatting>
  <conditionalFormatting sqref="L277">
    <cfRule type="expression" dxfId="5382" priority="653">
      <formula>ISBLANK(K277)</formula>
    </cfRule>
  </conditionalFormatting>
  <conditionalFormatting sqref="L281">
    <cfRule type="expression" dxfId="5381" priority="1833">
      <formula>ISBLANK(K281)</formula>
    </cfRule>
  </conditionalFormatting>
  <conditionalFormatting sqref="L285">
    <cfRule type="expression" dxfId="5380" priority="1951">
      <formula>ISBLANK(K285)</formula>
    </cfRule>
  </conditionalFormatting>
  <conditionalFormatting sqref="L290">
    <cfRule type="expression" dxfId="5379" priority="7190">
      <formula>ISBLANK(K290)</formula>
    </cfRule>
  </conditionalFormatting>
  <conditionalFormatting sqref="L295">
    <cfRule type="expression" dxfId="5378" priority="7143">
      <formula>ISBLANK(K295)</formula>
    </cfRule>
  </conditionalFormatting>
  <conditionalFormatting sqref="L300">
    <cfRule type="expression" dxfId="5377" priority="6532">
      <formula>ISBLANK(K300)</formula>
    </cfRule>
  </conditionalFormatting>
  <conditionalFormatting sqref="L304">
    <cfRule type="expression" dxfId="5376" priority="6485">
      <formula>ISBLANK(K304)</formula>
    </cfRule>
  </conditionalFormatting>
  <conditionalFormatting sqref="L308">
    <cfRule type="expression" dxfId="5375" priority="6438">
      <formula>ISBLANK(K308)</formula>
    </cfRule>
  </conditionalFormatting>
  <conditionalFormatting sqref="L312">
    <cfRule type="expression" dxfId="5374" priority="6391">
      <formula>ISBLANK(K312)</formula>
    </cfRule>
  </conditionalFormatting>
  <conditionalFormatting sqref="L316">
    <cfRule type="expression" dxfId="5373" priority="6344">
      <formula>ISBLANK(K316)</formula>
    </cfRule>
  </conditionalFormatting>
  <conditionalFormatting sqref="L320">
    <cfRule type="expression" dxfId="5372" priority="6297">
      <formula>ISBLANK(K320)</formula>
    </cfRule>
  </conditionalFormatting>
  <conditionalFormatting sqref="L324">
    <cfRule type="expression" dxfId="5371" priority="6250">
      <formula>ISBLANK(K324)</formula>
    </cfRule>
  </conditionalFormatting>
  <conditionalFormatting sqref="L328">
    <cfRule type="expression" dxfId="5370" priority="6203">
      <formula>ISBLANK(K328)</formula>
    </cfRule>
  </conditionalFormatting>
  <conditionalFormatting sqref="L332">
    <cfRule type="expression" dxfId="5369" priority="7096">
      <formula>ISBLANK(K332)</formula>
    </cfRule>
  </conditionalFormatting>
  <conditionalFormatting sqref="L338">
    <cfRule type="expression" dxfId="5368" priority="2435">
      <formula>ISBLANK(K338)</formula>
    </cfRule>
  </conditionalFormatting>
  <conditionalFormatting sqref="L342">
    <cfRule type="expression" dxfId="5367" priority="2427">
      <formula>ISBLANK(K342)</formula>
    </cfRule>
  </conditionalFormatting>
  <conditionalFormatting sqref="L346">
    <cfRule type="expression" dxfId="5366" priority="2419">
      <formula>ISBLANK(K346)</formula>
    </cfRule>
  </conditionalFormatting>
  <conditionalFormatting sqref="L351">
    <cfRule type="expression" dxfId="5365" priority="2411">
      <formula>ISBLANK(K351)</formula>
    </cfRule>
  </conditionalFormatting>
  <conditionalFormatting sqref="L355">
    <cfRule type="expression" dxfId="5364" priority="2403">
      <formula>ISBLANK(K355)</formula>
    </cfRule>
  </conditionalFormatting>
  <conditionalFormatting sqref="L359">
    <cfRule type="expression" dxfId="5363" priority="2395">
      <formula>ISBLANK(K359)</formula>
    </cfRule>
  </conditionalFormatting>
  <conditionalFormatting sqref="L364">
    <cfRule type="expression" dxfId="5362" priority="2387">
      <formula>ISBLANK(K364)</formula>
    </cfRule>
  </conditionalFormatting>
  <conditionalFormatting sqref="L368">
    <cfRule type="expression" dxfId="5361" priority="2379">
      <formula>ISBLANK(K368)</formula>
    </cfRule>
  </conditionalFormatting>
  <conditionalFormatting sqref="L372">
    <cfRule type="expression" dxfId="5360" priority="2371">
      <formula>ISBLANK(K372)</formula>
    </cfRule>
  </conditionalFormatting>
  <conditionalFormatting sqref="L378">
    <cfRule type="expression" dxfId="5359" priority="2363">
      <formula>ISBLANK(K378)</formula>
    </cfRule>
  </conditionalFormatting>
  <conditionalFormatting sqref="L382">
    <cfRule type="expression" dxfId="5358" priority="2355">
      <formula>ISBLANK(K382)</formula>
    </cfRule>
  </conditionalFormatting>
  <conditionalFormatting sqref="L386">
    <cfRule type="expression" dxfId="5357" priority="2347">
      <formula>ISBLANK(K386)</formula>
    </cfRule>
  </conditionalFormatting>
  <conditionalFormatting sqref="L391">
    <cfRule type="expression" dxfId="5356" priority="2339">
      <formula>ISBLANK(K391)</formula>
    </cfRule>
  </conditionalFormatting>
  <conditionalFormatting sqref="L395">
    <cfRule type="expression" dxfId="5355" priority="2331">
      <formula>ISBLANK(K395)</formula>
    </cfRule>
  </conditionalFormatting>
  <conditionalFormatting sqref="L399">
    <cfRule type="expression" dxfId="5354" priority="2323">
      <formula>ISBLANK(K399)</formula>
    </cfRule>
  </conditionalFormatting>
  <conditionalFormatting sqref="L404">
    <cfRule type="expression" dxfId="5353" priority="1573">
      <formula>ISBLANK(K404)</formula>
    </cfRule>
  </conditionalFormatting>
  <conditionalFormatting sqref="L408">
    <cfRule type="expression" dxfId="5352" priority="1455">
      <formula>ISBLANK(K408)</formula>
    </cfRule>
  </conditionalFormatting>
  <conditionalFormatting sqref="L412">
    <cfRule type="expression" dxfId="5351" priority="1514">
      <formula>ISBLANK(K412)</formula>
    </cfRule>
  </conditionalFormatting>
  <conditionalFormatting sqref="L417">
    <cfRule type="expression" dxfId="5350" priority="237">
      <formula>ISBLANK(K417)</formula>
    </cfRule>
  </conditionalFormatting>
  <conditionalFormatting sqref="L418">
    <cfRule type="expression" dxfId="5349" priority="199">
      <formula>ISBLANK(K418)</formula>
    </cfRule>
  </conditionalFormatting>
  <conditionalFormatting sqref="L419">
    <cfRule type="expression" dxfId="5348" priority="161">
      <formula>ISBLANK(K419)</formula>
    </cfRule>
  </conditionalFormatting>
  <conditionalFormatting sqref="L421">
    <cfRule type="expression" dxfId="5347" priority="2315">
      <formula>ISBLANK(K421)</formula>
    </cfRule>
  </conditionalFormatting>
  <conditionalFormatting sqref="L425">
    <cfRule type="expression" dxfId="5346" priority="2307">
      <formula>ISBLANK(K425)</formula>
    </cfRule>
  </conditionalFormatting>
  <conditionalFormatting sqref="L429">
    <cfRule type="expression" dxfId="5345" priority="2299">
      <formula>ISBLANK(K429)</formula>
    </cfRule>
  </conditionalFormatting>
  <conditionalFormatting sqref="L434">
    <cfRule type="expression" dxfId="5344" priority="570">
      <formula>ISBLANK(K434)</formula>
    </cfRule>
  </conditionalFormatting>
  <conditionalFormatting sqref="L438">
    <cfRule type="expression" dxfId="5343" priority="511">
      <formula>ISBLANK(K438)</formula>
    </cfRule>
  </conditionalFormatting>
  <conditionalFormatting sqref="L442">
    <cfRule type="expression" dxfId="5342" priority="452">
      <formula>ISBLANK(K442)</formula>
    </cfRule>
  </conditionalFormatting>
  <conditionalFormatting sqref="L446">
    <cfRule type="expression" dxfId="5341" priority="393">
      <formula>ISBLANK(K446)</formula>
    </cfRule>
  </conditionalFormatting>
  <conditionalFormatting sqref="L451">
    <cfRule type="expression" dxfId="5340" priority="123">
      <formula>ISBLANK(K451)</formula>
    </cfRule>
  </conditionalFormatting>
  <conditionalFormatting sqref="L452">
    <cfRule type="expression" dxfId="5339" priority="85">
      <formula>ISBLANK(K452)</formula>
    </cfRule>
  </conditionalFormatting>
  <conditionalFormatting sqref="L453">
    <cfRule type="expression" dxfId="5338" priority="47">
      <formula>ISBLANK(K453)</formula>
    </cfRule>
  </conditionalFormatting>
  <conditionalFormatting sqref="L454">
    <cfRule type="expression" dxfId="5337" priority="9">
      <formula>ISBLANK(K454)</formula>
    </cfRule>
  </conditionalFormatting>
  <conditionalFormatting sqref="L456">
    <cfRule type="expression" dxfId="5336" priority="8741">
      <formula>ISBLANK(K456)</formula>
    </cfRule>
  </conditionalFormatting>
  <conditionalFormatting sqref="L460">
    <cfRule type="expression" dxfId="5335" priority="8694">
      <formula>ISBLANK(K460)</formula>
    </cfRule>
  </conditionalFormatting>
  <conditionalFormatting sqref="L464">
    <cfRule type="expression" dxfId="5334" priority="8647">
      <formula>ISBLANK(K464)</formula>
    </cfRule>
  </conditionalFormatting>
  <conditionalFormatting sqref="L469">
    <cfRule type="expression" dxfId="5333" priority="8600">
      <formula>ISBLANK(K469)</formula>
    </cfRule>
  </conditionalFormatting>
  <conditionalFormatting sqref="L473">
    <cfRule type="expression" dxfId="5332" priority="8553">
      <formula>ISBLANK(K473)</formula>
    </cfRule>
  </conditionalFormatting>
  <conditionalFormatting sqref="L477">
    <cfRule type="expression" dxfId="5331" priority="8506">
      <formula>ISBLANK(K477)</formula>
    </cfRule>
  </conditionalFormatting>
  <conditionalFormatting sqref="L482">
    <cfRule type="expression" dxfId="5330" priority="8459">
      <formula>ISBLANK(K482)</formula>
    </cfRule>
  </conditionalFormatting>
  <conditionalFormatting sqref="L486">
    <cfRule type="expression" dxfId="5329" priority="8412">
      <formula>ISBLANK(K486)</formula>
    </cfRule>
  </conditionalFormatting>
  <conditionalFormatting sqref="L490">
    <cfRule type="expression" dxfId="5328" priority="8365">
      <formula>ISBLANK(K490)</formula>
    </cfRule>
  </conditionalFormatting>
  <conditionalFormatting sqref="L495">
    <cfRule type="expression" dxfId="5327" priority="8318">
      <formula>ISBLANK(K495)</formula>
    </cfRule>
  </conditionalFormatting>
  <conditionalFormatting sqref="L499">
    <cfRule type="expression" dxfId="5326" priority="8271">
      <formula>ISBLANK(K499)</formula>
    </cfRule>
  </conditionalFormatting>
  <conditionalFormatting sqref="L503">
    <cfRule type="expression" dxfId="5325" priority="8224">
      <formula>ISBLANK(K503)</formula>
    </cfRule>
  </conditionalFormatting>
  <conditionalFormatting sqref="L507">
    <cfRule type="expression" dxfId="5324" priority="8177">
      <formula>ISBLANK(K507)</formula>
    </cfRule>
  </conditionalFormatting>
  <conditionalFormatting sqref="L511">
    <cfRule type="expression" dxfId="5323" priority="1775">
      <formula>ISBLANK(K511)</formula>
    </cfRule>
  </conditionalFormatting>
  <conditionalFormatting sqref="L515">
    <cfRule type="expression" dxfId="5322" priority="1716">
      <formula>ISBLANK(K515)</formula>
    </cfRule>
  </conditionalFormatting>
  <conditionalFormatting sqref="L519">
    <cfRule type="expression" dxfId="5321" priority="1657">
      <formula>ISBLANK(K519)</formula>
    </cfRule>
  </conditionalFormatting>
  <conditionalFormatting sqref="M18:N18">
    <cfRule type="cellIs" dxfId="5320" priority="2281" operator="greaterThan">
      <formula>$K$5</formula>
    </cfRule>
  </conditionalFormatting>
  <conditionalFormatting sqref="M19:N19">
    <cfRule type="expression" dxfId="5319" priority="16271">
      <formula>ISBLANK($J$9)</formula>
    </cfRule>
  </conditionalFormatting>
  <conditionalFormatting sqref="N22">
    <cfRule type="expression" dxfId="5318" priority="16299">
      <formula>ISBLANK(M22)</formula>
    </cfRule>
  </conditionalFormatting>
  <conditionalFormatting sqref="N26">
    <cfRule type="expression" dxfId="5317" priority="16298">
      <formula>ISBLANK(M26)</formula>
    </cfRule>
  </conditionalFormatting>
  <conditionalFormatting sqref="N31">
    <cfRule type="expression" dxfId="5316" priority="16297">
      <formula>ISBLANK(M31)</formula>
    </cfRule>
  </conditionalFormatting>
  <conditionalFormatting sqref="N35">
    <cfRule type="expression" dxfId="5315" priority="16296">
      <formula>ISBLANK(M35)</formula>
    </cfRule>
  </conditionalFormatting>
  <conditionalFormatting sqref="N39">
    <cfRule type="expression" dxfId="5314" priority="15943">
      <formula>ISBLANK(M39)</formula>
    </cfRule>
  </conditionalFormatting>
  <conditionalFormatting sqref="N43">
    <cfRule type="expression" dxfId="5313" priority="15883">
      <formula>ISBLANK(M43)</formula>
    </cfRule>
  </conditionalFormatting>
  <conditionalFormatting sqref="N47">
    <cfRule type="expression" dxfId="5312" priority="15622">
      <formula>ISBLANK(M47)</formula>
    </cfRule>
  </conditionalFormatting>
  <conditionalFormatting sqref="N51">
    <cfRule type="expression" dxfId="5311" priority="15480">
      <formula>ISBLANK(M51)</formula>
    </cfRule>
  </conditionalFormatting>
  <conditionalFormatting sqref="N57">
    <cfRule type="expression" dxfId="5310" priority="15338">
      <formula>ISBLANK(M57)</formula>
    </cfRule>
  </conditionalFormatting>
  <conditionalFormatting sqref="N61">
    <cfRule type="expression" dxfId="5309" priority="2450">
      <formula>ISBLANK(M61)</formula>
    </cfRule>
  </conditionalFormatting>
  <conditionalFormatting sqref="N65">
    <cfRule type="expression" dxfId="5308" priority="2442">
      <formula>ISBLANK(M65)</formula>
    </cfRule>
  </conditionalFormatting>
  <conditionalFormatting sqref="N70">
    <cfRule type="expression" dxfId="5307" priority="14958">
      <formula>ISBLANK(M70)</formula>
    </cfRule>
  </conditionalFormatting>
  <conditionalFormatting sqref="N74">
    <cfRule type="expression" dxfId="5306" priority="14911">
      <formula>ISBLANK(M74)</formula>
    </cfRule>
  </conditionalFormatting>
  <conditionalFormatting sqref="N78">
    <cfRule type="expression" dxfId="5305" priority="14864">
      <formula>ISBLANK(M78)</formula>
    </cfRule>
  </conditionalFormatting>
  <conditionalFormatting sqref="N82">
    <cfRule type="expression" dxfId="5304" priority="14817">
      <formula>ISBLANK(M82)</formula>
    </cfRule>
  </conditionalFormatting>
  <conditionalFormatting sqref="N86">
    <cfRule type="expression" dxfId="5303" priority="14770">
      <formula>ISBLANK(M86)</formula>
    </cfRule>
  </conditionalFormatting>
  <conditionalFormatting sqref="N90">
    <cfRule type="expression" dxfId="5302" priority="6180">
      <formula>ISBLANK(M90)</formula>
    </cfRule>
  </conditionalFormatting>
  <conditionalFormatting sqref="N94">
    <cfRule type="expression" dxfId="5301" priority="6133">
      <formula>ISBLANK(M94)</formula>
    </cfRule>
  </conditionalFormatting>
  <conditionalFormatting sqref="N98">
    <cfRule type="expression" dxfId="5300" priority="13282">
      <formula>ISBLANK(M98)</formula>
    </cfRule>
  </conditionalFormatting>
  <conditionalFormatting sqref="N102">
    <cfRule type="expression" dxfId="5299" priority="2268">
      <formula>ISBLANK(M102)</formula>
    </cfRule>
  </conditionalFormatting>
  <conditionalFormatting sqref="N106">
    <cfRule type="expression" dxfId="5298" priority="2209">
      <formula>ISBLANK(M106)</formula>
    </cfRule>
  </conditionalFormatting>
  <conditionalFormatting sqref="N110">
    <cfRule type="expression" dxfId="5297" priority="1442">
      <formula>ISBLANK(M110)</formula>
    </cfRule>
  </conditionalFormatting>
  <conditionalFormatting sqref="N114">
    <cfRule type="expression" dxfId="5296" priority="1383">
      <formula>ISBLANK(M114)</formula>
    </cfRule>
  </conditionalFormatting>
  <conditionalFormatting sqref="N118">
    <cfRule type="expression" dxfId="5295" priority="1324">
      <formula>ISBLANK(M118)</formula>
    </cfRule>
  </conditionalFormatting>
  <conditionalFormatting sqref="N122">
    <cfRule type="expression" dxfId="5294" priority="2150">
      <formula>ISBLANK(M122)</formula>
    </cfRule>
  </conditionalFormatting>
  <conditionalFormatting sqref="N126">
    <cfRule type="expression" dxfId="5293" priority="13140">
      <formula>ISBLANK(M126)</formula>
    </cfRule>
  </conditionalFormatting>
  <conditionalFormatting sqref="N130">
    <cfRule type="expression" dxfId="5292" priority="1265">
      <formula>ISBLANK(M130)</formula>
    </cfRule>
  </conditionalFormatting>
  <conditionalFormatting sqref="N134">
    <cfRule type="expression" dxfId="5291" priority="1206">
      <formula>ISBLANK(M134)</formula>
    </cfRule>
  </conditionalFormatting>
  <conditionalFormatting sqref="N138">
    <cfRule type="expression" dxfId="5290" priority="1147">
      <formula>ISBLANK(M138)</formula>
    </cfRule>
  </conditionalFormatting>
  <conditionalFormatting sqref="N142">
    <cfRule type="expression" dxfId="5289" priority="1088">
      <formula>ISBLANK(M142)</formula>
    </cfRule>
  </conditionalFormatting>
  <conditionalFormatting sqref="N146">
    <cfRule type="expression" dxfId="5288" priority="12998">
      <formula>ISBLANK(M146)</formula>
    </cfRule>
  </conditionalFormatting>
  <conditionalFormatting sqref="N150">
    <cfRule type="expression" dxfId="5287" priority="1029">
      <formula>ISBLANK(M150)</formula>
    </cfRule>
  </conditionalFormatting>
  <conditionalFormatting sqref="N154">
    <cfRule type="expression" dxfId="5286" priority="970">
      <formula>ISBLANK(M154)</formula>
    </cfRule>
  </conditionalFormatting>
  <conditionalFormatting sqref="N158">
    <cfRule type="expression" dxfId="5285" priority="911">
      <formula>ISBLANK(M158)</formula>
    </cfRule>
  </conditionalFormatting>
  <conditionalFormatting sqref="N162">
    <cfRule type="expression" dxfId="5284" priority="852">
      <formula>ISBLANK(M162)</formula>
    </cfRule>
  </conditionalFormatting>
  <conditionalFormatting sqref="N166">
    <cfRule type="expression" dxfId="5283" priority="12856">
      <formula>ISBLANK(M166)</formula>
    </cfRule>
  </conditionalFormatting>
  <conditionalFormatting sqref="N170">
    <cfRule type="expression" dxfId="5282" priority="734">
      <formula>ISBLANK(M170)</formula>
    </cfRule>
  </conditionalFormatting>
  <conditionalFormatting sqref="N174">
    <cfRule type="expression" dxfId="5281" priority="793">
      <formula>ISBLANK(M174)</formula>
    </cfRule>
  </conditionalFormatting>
  <conditionalFormatting sqref="N178">
    <cfRule type="expression" dxfId="5280" priority="12714">
      <formula>ISBLANK(M178)</formula>
    </cfRule>
  </conditionalFormatting>
  <conditionalFormatting sqref="N182">
    <cfRule type="expression" dxfId="5279" priority="380">
      <formula>ISBLANK(M182)</formula>
    </cfRule>
  </conditionalFormatting>
  <conditionalFormatting sqref="N186">
    <cfRule type="expression" dxfId="5278" priority="321">
      <formula>ISBLANK(M186)</formula>
    </cfRule>
  </conditionalFormatting>
  <conditionalFormatting sqref="N190">
    <cfRule type="expression" dxfId="5277" priority="14440">
      <formula>ISBLANK(M190)</formula>
    </cfRule>
  </conditionalFormatting>
  <conditionalFormatting sqref="N194">
    <cfRule type="expression" dxfId="5276" priority="14393">
      <formula>ISBLANK(M194)</formula>
    </cfRule>
  </conditionalFormatting>
  <conditionalFormatting sqref="N198">
    <cfRule type="expression" dxfId="5275" priority="14346">
      <formula>ISBLANK(M198)</formula>
    </cfRule>
  </conditionalFormatting>
  <conditionalFormatting sqref="N202">
    <cfRule type="expression" dxfId="5274" priority="14299">
      <formula>ISBLANK(M202)</formula>
    </cfRule>
  </conditionalFormatting>
  <conditionalFormatting sqref="N206">
    <cfRule type="expression" dxfId="5273" priority="14252">
      <formula>ISBLANK(M206)</formula>
    </cfRule>
  </conditionalFormatting>
  <conditionalFormatting sqref="N210">
    <cfRule type="expression" dxfId="5272" priority="14205">
      <formula>ISBLANK(M210)</formula>
    </cfRule>
  </conditionalFormatting>
  <conditionalFormatting sqref="N215">
    <cfRule type="expression" dxfId="5271" priority="7048">
      <formula>ISBLANK(M215)</formula>
    </cfRule>
  </conditionalFormatting>
  <conditionalFormatting sqref="N219">
    <cfRule type="expression" dxfId="5270" priority="7001">
      <formula>ISBLANK(M219)</formula>
    </cfRule>
  </conditionalFormatting>
  <conditionalFormatting sqref="N223">
    <cfRule type="expression" dxfId="5269" priority="6954">
      <formula>ISBLANK(M223)</formula>
    </cfRule>
  </conditionalFormatting>
  <conditionalFormatting sqref="N227">
    <cfRule type="expression" dxfId="5268" priority="6907">
      <formula>ISBLANK(M227)</formula>
    </cfRule>
  </conditionalFormatting>
  <conditionalFormatting sqref="N231">
    <cfRule type="expression" dxfId="5267" priority="6860">
      <formula>ISBLANK(M231)</formula>
    </cfRule>
  </conditionalFormatting>
  <conditionalFormatting sqref="N235">
    <cfRule type="expression" dxfId="5266" priority="6813">
      <formula>ISBLANK(M235)</formula>
    </cfRule>
  </conditionalFormatting>
  <conditionalFormatting sqref="N239">
    <cfRule type="expression" dxfId="5265" priority="2068">
      <formula>ISBLANK(M239)</formula>
    </cfRule>
  </conditionalFormatting>
  <conditionalFormatting sqref="N243">
    <cfRule type="expression" dxfId="5264" priority="6766">
      <formula>ISBLANK(M243)</formula>
    </cfRule>
  </conditionalFormatting>
  <conditionalFormatting sqref="N247">
    <cfRule type="expression" dxfId="5263" priority="6719">
      <formula>ISBLANK(M247)</formula>
    </cfRule>
  </conditionalFormatting>
  <conditionalFormatting sqref="N251">
    <cfRule type="expression" dxfId="5262" priority="6672">
      <formula>ISBLANK(M251)</formula>
    </cfRule>
  </conditionalFormatting>
  <conditionalFormatting sqref="N255">
    <cfRule type="expression" dxfId="5261" priority="6625">
      <formula>ISBLANK(M255)</formula>
    </cfRule>
  </conditionalFormatting>
  <conditionalFormatting sqref="N259">
    <cfRule type="expression" dxfId="5260" priority="2009">
      <formula>ISBLANK(M259)</formula>
    </cfRule>
  </conditionalFormatting>
  <conditionalFormatting sqref="N263">
    <cfRule type="expression" dxfId="5259" priority="6578">
      <formula>ISBLANK(M263)</formula>
    </cfRule>
  </conditionalFormatting>
  <conditionalFormatting sqref="N269">
    <cfRule type="expression" dxfId="5258" priority="7236">
      <formula>ISBLANK(M269)</formula>
    </cfRule>
  </conditionalFormatting>
  <conditionalFormatting sqref="N273">
    <cfRule type="expression" dxfId="5257" priority="1891">
      <formula>ISBLANK(M273)</formula>
    </cfRule>
  </conditionalFormatting>
  <conditionalFormatting sqref="N277">
    <cfRule type="expression" dxfId="5256" priority="652">
      <formula>ISBLANK(M277)</formula>
    </cfRule>
  </conditionalFormatting>
  <conditionalFormatting sqref="N281">
    <cfRule type="expression" dxfId="5255" priority="1832">
      <formula>ISBLANK(M281)</formula>
    </cfRule>
  </conditionalFormatting>
  <conditionalFormatting sqref="N285">
    <cfRule type="expression" dxfId="5254" priority="1950">
      <formula>ISBLANK(M285)</formula>
    </cfRule>
  </conditionalFormatting>
  <conditionalFormatting sqref="N290">
    <cfRule type="expression" dxfId="5253" priority="7189">
      <formula>ISBLANK(M290)</formula>
    </cfRule>
  </conditionalFormatting>
  <conditionalFormatting sqref="N295">
    <cfRule type="expression" dxfId="5252" priority="7142">
      <formula>ISBLANK(M295)</formula>
    </cfRule>
  </conditionalFormatting>
  <conditionalFormatting sqref="N300">
    <cfRule type="expression" dxfId="5251" priority="6531">
      <formula>ISBLANK(M300)</formula>
    </cfRule>
  </conditionalFormatting>
  <conditionalFormatting sqref="N304">
    <cfRule type="expression" dxfId="5250" priority="6484">
      <formula>ISBLANK(M304)</formula>
    </cfRule>
  </conditionalFormatting>
  <conditionalFormatting sqref="N308">
    <cfRule type="expression" dxfId="5249" priority="6437">
      <formula>ISBLANK(M308)</formula>
    </cfRule>
  </conditionalFormatting>
  <conditionalFormatting sqref="N312">
    <cfRule type="expression" dxfId="5248" priority="6390">
      <formula>ISBLANK(M312)</formula>
    </cfRule>
  </conditionalFormatting>
  <conditionalFormatting sqref="N316">
    <cfRule type="expression" dxfId="5247" priority="6343">
      <formula>ISBLANK(M316)</formula>
    </cfRule>
  </conditionalFormatting>
  <conditionalFormatting sqref="N320">
    <cfRule type="expression" dxfId="5246" priority="6296">
      <formula>ISBLANK(M320)</formula>
    </cfRule>
  </conditionalFormatting>
  <conditionalFormatting sqref="N324">
    <cfRule type="expression" dxfId="5245" priority="6249">
      <formula>ISBLANK(M324)</formula>
    </cfRule>
  </conditionalFormatting>
  <conditionalFormatting sqref="N328">
    <cfRule type="expression" dxfId="5244" priority="6202">
      <formula>ISBLANK(M328)</formula>
    </cfRule>
  </conditionalFormatting>
  <conditionalFormatting sqref="N332">
    <cfRule type="expression" dxfId="5243" priority="7095">
      <formula>ISBLANK(M332)</formula>
    </cfRule>
  </conditionalFormatting>
  <conditionalFormatting sqref="N338">
    <cfRule type="expression" dxfId="5242" priority="2434">
      <formula>ISBLANK(M338)</formula>
    </cfRule>
  </conditionalFormatting>
  <conditionalFormatting sqref="N342">
    <cfRule type="expression" dxfId="5241" priority="2426">
      <formula>ISBLANK(M342)</formula>
    </cfRule>
  </conditionalFormatting>
  <conditionalFormatting sqref="N346">
    <cfRule type="expression" dxfId="5240" priority="2418">
      <formula>ISBLANK(M346)</formula>
    </cfRule>
  </conditionalFormatting>
  <conditionalFormatting sqref="N351">
    <cfRule type="expression" dxfId="5239" priority="2410">
      <formula>ISBLANK(M351)</formula>
    </cfRule>
  </conditionalFormatting>
  <conditionalFormatting sqref="N355">
    <cfRule type="expression" dxfId="5238" priority="2402">
      <formula>ISBLANK(M355)</formula>
    </cfRule>
  </conditionalFormatting>
  <conditionalFormatting sqref="N359">
    <cfRule type="expression" dxfId="5237" priority="2394">
      <formula>ISBLANK(M359)</formula>
    </cfRule>
  </conditionalFormatting>
  <conditionalFormatting sqref="N364">
    <cfRule type="expression" dxfId="5236" priority="2386">
      <formula>ISBLANK(M364)</formula>
    </cfRule>
  </conditionalFormatting>
  <conditionalFormatting sqref="N368">
    <cfRule type="expression" dxfId="5235" priority="2378">
      <formula>ISBLANK(M368)</formula>
    </cfRule>
  </conditionalFormatting>
  <conditionalFormatting sqref="N372">
    <cfRule type="expression" dxfId="5234" priority="2370">
      <formula>ISBLANK(M372)</formula>
    </cfRule>
  </conditionalFormatting>
  <conditionalFormatting sqref="N378">
    <cfRule type="expression" dxfId="5233" priority="2362">
      <formula>ISBLANK(M378)</formula>
    </cfRule>
  </conditionalFormatting>
  <conditionalFormatting sqref="N382">
    <cfRule type="expression" dxfId="5232" priority="2354">
      <formula>ISBLANK(M382)</formula>
    </cfRule>
  </conditionalFormatting>
  <conditionalFormatting sqref="N386">
    <cfRule type="expression" dxfId="5231" priority="2346">
      <formula>ISBLANK(M386)</formula>
    </cfRule>
  </conditionalFormatting>
  <conditionalFormatting sqref="N391">
    <cfRule type="expression" dxfId="5230" priority="2338">
      <formula>ISBLANK(M391)</formula>
    </cfRule>
  </conditionalFormatting>
  <conditionalFormatting sqref="N395">
    <cfRule type="expression" dxfId="5229" priority="2330">
      <formula>ISBLANK(M395)</formula>
    </cfRule>
  </conditionalFormatting>
  <conditionalFormatting sqref="N399">
    <cfRule type="expression" dxfId="5228" priority="2322">
      <formula>ISBLANK(M399)</formula>
    </cfRule>
  </conditionalFormatting>
  <conditionalFormatting sqref="N404">
    <cfRule type="expression" dxfId="5227" priority="1572">
      <formula>ISBLANK(M404)</formula>
    </cfRule>
  </conditionalFormatting>
  <conditionalFormatting sqref="N408">
    <cfRule type="expression" dxfId="5226" priority="1454">
      <formula>ISBLANK(M408)</formula>
    </cfRule>
  </conditionalFormatting>
  <conditionalFormatting sqref="N412">
    <cfRule type="expression" dxfId="5225" priority="1513">
      <formula>ISBLANK(M412)</formula>
    </cfRule>
  </conditionalFormatting>
  <conditionalFormatting sqref="N417">
    <cfRule type="expression" dxfId="5224" priority="236">
      <formula>ISBLANK(M417)</formula>
    </cfRule>
  </conditionalFormatting>
  <conditionalFormatting sqref="N418">
    <cfRule type="expression" dxfId="5223" priority="198">
      <formula>ISBLANK(M418)</formula>
    </cfRule>
  </conditionalFormatting>
  <conditionalFormatting sqref="N419">
    <cfRule type="expression" dxfId="5222" priority="160">
      <formula>ISBLANK(M419)</formula>
    </cfRule>
  </conditionalFormatting>
  <conditionalFormatting sqref="N421">
    <cfRule type="expression" dxfId="5221" priority="2314">
      <formula>ISBLANK(M421)</formula>
    </cfRule>
  </conditionalFormatting>
  <conditionalFormatting sqref="N425">
    <cfRule type="expression" dxfId="5220" priority="2306">
      <formula>ISBLANK(M425)</formula>
    </cfRule>
  </conditionalFormatting>
  <conditionalFormatting sqref="N429">
    <cfRule type="expression" dxfId="5219" priority="2298">
      <formula>ISBLANK(M429)</formula>
    </cfRule>
  </conditionalFormatting>
  <conditionalFormatting sqref="N434">
    <cfRule type="expression" dxfId="5218" priority="569">
      <formula>ISBLANK(M434)</formula>
    </cfRule>
  </conditionalFormatting>
  <conditionalFormatting sqref="N438">
    <cfRule type="expression" dxfId="5217" priority="510">
      <formula>ISBLANK(M438)</formula>
    </cfRule>
  </conditionalFormatting>
  <conditionalFormatting sqref="N442">
    <cfRule type="expression" dxfId="5216" priority="451">
      <formula>ISBLANK(M442)</formula>
    </cfRule>
  </conditionalFormatting>
  <conditionalFormatting sqref="N446">
    <cfRule type="expression" dxfId="5215" priority="392">
      <formula>ISBLANK(M446)</formula>
    </cfRule>
  </conditionalFormatting>
  <conditionalFormatting sqref="N451">
    <cfRule type="expression" dxfId="5214" priority="122">
      <formula>ISBLANK(M451)</formula>
    </cfRule>
  </conditionalFormatting>
  <conditionalFormatting sqref="N452">
    <cfRule type="expression" dxfId="5213" priority="84">
      <formula>ISBLANK(M452)</formula>
    </cfRule>
  </conditionalFormatting>
  <conditionalFormatting sqref="N453">
    <cfRule type="expression" dxfId="5212" priority="46">
      <formula>ISBLANK(M453)</formula>
    </cfRule>
  </conditionalFormatting>
  <conditionalFormatting sqref="N454">
    <cfRule type="expression" dxfId="5211" priority="8">
      <formula>ISBLANK(M454)</formula>
    </cfRule>
  </conditionalFormatting>
  <conditionalFormatting sqref="N456">
    <cfRule type="expression" dxfId="5210" priority="8740">
      <formula>ISBLANK(M456)</formula>
    </cfRule>
  </conditionalFormatting>
  <conditionalFormatting sqref="N460">
    <cfRule type="expression" dxfId="5209" priority="8693">
      <formula>ISBLANK(M460)</formula>
    </cfRule>
  </conditionalFormatting>
  <conditionalFormatting sqref="N464">
    <cfRule type="expression" dxfId="5208" priority="8646">
      <formula>ISBLANK(M464)</formula>
    </cfRule>
  </conditionalFormatting>
  <conditionalFormatting sqref="N469">
    <cfRule type="expression" dxfId="5207" priority="8599">
      <formula>ISBLANK(M469)</formula>
    </cfRule>
  </conditionalFormatting>
  <conditionalFormatting sqref="N473">
    <cfRule type="expression" dxfId="5206" priority="8552">
      <formula>ISBLANK(M473)</formula>
    </cfRule>
  </conditionalFormatting>
  <conditionalFormatting sqref="N477">
    <cfRule type="expression" dxfId="5205" priority="8505">
      <formula>ISBLANK(M477)</formula>
    </cfRule>
  </conditionalFormatting>
  <conditionalFormatting sqref="N482">
    <cfRule type="expression" dxfId="5204" priority="8458">
      <formula>ISBLANK(M482)</formula>
    </cfRule>
  </conditionalFormatting>
  <conditionalFormatting sqref="N486">
    <cfRule type="expression" dxfId="5203" priority="8411">
      <formula>ISBLANK(M486)</formula>
    </cfRule>
  </conditionalFormatting>
  <conditionalFormatting sqref="N490">
    <cfRule type="expression" dxfId="5202" priority="8364">
      <formula>ISBLANK(M490)</formula>
    </cfRule>
  </conditionalFormatting>
  <conditionalFormatting sqref="N495">
    <cfRule type="expression" dxfId="5201" priority="8317">
      <formula>ISBLANK(M495)</formula>
    </cfRule>
  </conditionalFormatting>
  <conditionalFormatting sqref="N499">
    <cfRule type="expression" dxfId="5200" priority="8270">
      <formula>ISBLANK(M499)</formula>
    </cfRule>
  </conditionalFormatting>
  <conditionalFormatting sqref="N503">
    <cfRule type="expression" dxfId="5199" priority="8223">
      <formula>ISBLANK(M503)</formula>
    </cfRule>
  </conditionalFormatting>
  <conditionalFormatting sqref="N507">
    <cfRule type="expression" dxfId="5198" priority="8176">
      <formula>ISBLANK(M507)</formula>
    </cfRule>
  </conditionalFormatting>
  <conditionalFormatting sqref="N511">
    <cfRule type="expression" dxfId="5197" priority="1774">
      <formula>ISBLANK(M511)</formula>
    </cfRule>
  </conditionalFormatting>
  <conditionalFormatting sqref="N515">
    <cfRule type="expression" dxfId="5196" priority="1715">
      <formula>ISBLANK(M515)</formula>
    </cfRule>
  </conditionalFormatting>
  <conditionalFormatting sqref="N519">
    <cfRule type="expression" dxfId="5195" priority="1656">
      <formula>ISBLANK(M519)</formula>
    </cfRule>
  </conditionalFormatting>
  <conditionalFormatting sqref="O18:P18">
    <cfRule type="cellIs" dxfId="5194" priority="2280" operator="greaterThan">
      <formula>$K$5</formula>
    </cfRule>
  </conditionalFormatting>
  <conditionalFormatting sqref="O19:P19">
    <cfRule type="expression" dxfId="5193" priority="16270">
      <formula>ISBLANK($J$10)</formula>
    </cfRule>
  </conditionalFormatting>
  <conditionalFormatting sqref="P22">
    <cfRule type="expression" dxfId="5192" priority="16283">
      <formula>ISBLANK(O22)</formula>
    </cfRule>
  </conditionalFormatting>
  <conditionalFormatting sqref="P26">
    <cfRule type="expression" dxfId="5191" priority="16282">
      <formula>ISBLANK(O26)</formula>
    </cfRule>
  </conditionalFormatting>
  <conditionalFormatting sqref="P31">
    <cfRule type="expression" dxfId="5190" priority="16281">
      <formula>ISBLANK(O31)</formula>
    </cfRule>
  </conditionalFormatting>
  <conditionalFormatting sqref="P35">
    <cfRule type="expression" dxfId="5189" priority="16280">
      <formula>ISBLANK(O35)</formula>
    </cfRule>
  </conditionalFormatting>
  <conditionalFormatting sqref="P39">
    <cfRule type="expression" dxfId="5188" priority="15939">
      <formula>ISBLANK(O39)</formula>
    </cfRule>
  </conditionalFormatting>
  <conditionalFormatting sqref="P43">
    <cfRule type="expression" dxfId="5187" priority="15879">
      <formula>ISBLANK(O43)</formula>
    </cfRule>
  </conditionalFormatting>
  <conditionalFormatting sqref="P47">
    <cfRule type="expression" dxfId="5186" priority="15618">
      <formula>ISBLANK(O47)</formula>
    </cfRule>
  </conditionalFormatting>
  <conditionalFormatting sqref="P51">
    <cfRule type="expression" dxfId="5185" priority="15476">
      <formula>ISBLANK(O51)</formula>
    </cfRule>
  </conditionalFormatting>
  <conditionalFormatting sqref="P57">
    <cfRule type="expression" dxfId="5184" priority="15334">
      <formula>ISBLANK(O57)</formula>
    </cfRule>
  </conditionalFormatting>
  <conditionalFormatting sqref="P61">
    <cfRule type="expression" dxfId="5183" priority="2446">
      <formula>ISBLANK(O61)</formula>
    </cfRule>
  </conditionalFormatting>
  <conditionalFormatting sqref="P65">
    <cfRule type="expression" dxfId="5182" priority="2438">
      <formula>ISBLANK(O65)</formula>
    </cfRule>
  </conditionalFormatting>
  <conditionalFormatting sqref="P70">
    <cfRule type="expression" dxfId="5181" priority="14954">
      <formula>ISBLANK(O70)</formula>
    </cfRule>
  </conditionalFormatting>
  <conditionalFormatting sqref="P74">
    <cfRule type="expression" dxfId="5180" priority="14907">
      <formula>ISBLANK(O74)</formula>
    </cfRule>
  </conditionalFormatting>
  <conditionalFormatting sqref="P78">
    <cfRule type="expression" dxfId="5179" priority="14860">
      <formula>ISBLANK(O78)</formula>
    </cfRule>
  </conditionalFormatting>
  <conditionalFormatting sqref="P82">
    <cfRule type="expression" dxfId="5178" priority="14813">
      <formula>ISBLANK(O82)</formula>
    </cfRule>
  </conditionalFormatting>
  <conditionalFormatting sqref="P86">
    <cfRule type="expression" dxfId="5177" priority="14766">
      <formula>ISBLANK(O86)</formula>
    </cfRule>
  </conditionalFormatting>
  <conditionalFormatting sqref="P90">
    <cfRule type="expression" dxfId="5176" priority="6176">
      <formula>ISBLANK(O90)</formula>
    </cfRule>
  </conditionalFormatting>
  <conditionalFormatting sqref="P94">
    <cfRule type="expression" dxfId="5175" priority="6129">
      <formula>ISBLANK(O94)</formula>
    </cfRule>
  </conditionalFormatting>
  <conditionalFormatting sqref="P98">
    <cfRule type="expression" dxfId="5174" priority="13278">
      <formula>ISBLANK(O98)</formula>
    </cfRule>
  </conditionalFormatting>
  <conditionalFormatting sqref="P102">
    <cfRule type="expression" dxfId="5173" priority="2264">
      <formula>ISBLANK(O102)</formula>
    </cfRule>
  </conditionalFormatting>
  <conditionalFormatting sqref="P106">
    <cfRule type="expression" dxfId="5172" priority="2205">
      <formula>ISBLANK(O106)</formula>
    </cfRule>
  </conditionalFormatting>
  <conditionalFormatting sqref="P110">
    <cfRule type="expression" dxfId="5171" priority="1438">
      <formula>ISBLANK(O110)</formula>
    </cfRule>
  </conditionalFormatting>
  <conditionalFormatting sqref="P114">
    <cfRule type="expression" dxfId="5170" priority="1379">
      <formula>ISBLANK(O114)</formula>
    </cfRule>
  </conditionalFormatting>
  <conditionalFormatting sqref="P118">
    <cfRule type="expression" dxfId="5169" priority="1320">
      <formula>ISBLANK(O118)</formula>
    </cfRule>
  </conditionalFormatting>
  <conditionalFormatting sqref="P122">
    <cfRule type="expression" dxfId="5168" priority="2146">
      <formula>ISBLANK(O122)</formula>
    </cfRule>
  </conditionalFormatting>
  <conditionalFormatting sqref="P126">
    <cfRule type="expression" dxfId="5167" priority="13136">
      <formula>ISBLANK(O126)</formula>
    </cfRule>
  </conditionalFormatting>
  <conditionalFormatting sqref="P130">
    <cfRule type="expression" dxfId="5166" priority="1261">
      <formula>ISBLANK(O130)</formula>
    </cfRule>
  </conditionalFormatting>
  <conditionalFormatting sqref="P134">
    <cfRule type="expression" dxfId="5165" priority="1202">
      <formula>ISBLANK(O134)</formula>
    </cfRule>
  </conditionalFormatting>
  <conditionalFormatting sqref="P138">
    <cfRule type="expression" dxfId="5164" priority="1143">
      <formula>ISBLANK(O138)</formula>
    </cfRule>
  </conditionalFormatting>
  <conditionalFormatting sqref="P142">
    <cfRule type="expression" dxfId="5163" priority="1084">
      <formula>ISBLANK(O142)</formula>
    </cfRule>
  </conditionalFormatting>
  <conditionalFormatting sqref="P146">
    <cfRule type="expression" dxfId="5162" priority="12994">
      <formula>ISBLANK(O146)</formula>
    </cfRule>
  </conditionalFormatting>
  <conditionalFormatting sqref="P150">
    <cfRule type="expression" dxfId="5161" priority="1025">
      <formula>ISBLANK(O150)</formula>
    </cfRule>
  </conditionalFormatting>
  <conditionalFormatting sqref="P154">
    <cfRule type="expression" dxfId="5160" priority="966">
      <formula>ISBLANK(O154)</formula>
    </cfRule>
  </conditionalFormatting>
  <conditionalFormatting sqref="P158">
    <cfRule type="expression" dxfId="5159" priority="907">
      <formula>ISBLANK(O158)</formula>
    </cfRule>
  </conditionalFormatting>
  <conditionalFormatting sqref="P162">
    <cfRule type="expression" dxfId="5158" priority="848">
      <formula>ISBLANK(O162)</formula>
    </cfRule>
  </conditionalFormatting>
  <conditionalFormatting sqref="P166">
    <cfRule type="expression" dxfId="5157" priority="12852">
      <formula>ISBLANK(O166)</formula>
    </cfRule>
  </conditionalFormatting>
  <conditionalFormatting sqref="P170">
    <cfRule type="expression" dxfId="5156" priority="730">
      <formula>ISBLANK(O170)</formula>
    </cfRule>
  </conditionalFormatting>
  <conditionalFormatting sqref="P174">
    <cfRule type="expression" dxfId="5155" priority="789">
      <formula>ISBLANK(O174)</formula>
    </cfRule>
  </conditionalFormatting>
  <conditionalFormatting sqref="P178">
    <cfRule type="expression" dxfId="5154" priority="12710">
      <formula>ISBLANK(O178)</formula>
    </cfRule>
  </conditionalFormatting>
  <conditionalFormatting sqref="P182">
    <cfRule type="expression" dxfId="5153" priority="376">
      <formula>ISBLANK(O182)</formula>
    </cfRule>
  </conditionalFormatting>
  <conditionalFormatting sqref="P186">
    <cfRule type="expression" dxfId="5152" priority="317">
      <formula>ISBLANK(O186)</formula>
    </cfRule>
  </conditionalFormatting>
  <conditionalFormatting sqref="P190">
    <cfRule type="expression" dxfId="5151" priority="14436">
      <formula>ISBLANK(O190)</formula>
    </cfRule>
  </conditionalFormatting>
  <conditionalFormatting sqref="P194">
    <cfRule type="expression" dxfId="5150" priority="14389">
      <formula>ISBLANK(O194)</formula>
    </cfRule>
  </conditionalFormatting>
  <conditionalFormatting sqref="P198">
    <cfRule type="expression" dxfId="5149" priority="14342">
      <formula>ISBLANK(O198)</formula>
    </cfRule>
  </conditionalFormatting>
  <conditionalFormatting sqref="P202">
    <cfRule type="expression" dxfId="5148" priority="14295">
      <formula>ISBLANK(O202)</formula>
    </cfRule>
  </conditionalFormatting>
  <conditionalFormatting sqref="P206">
    <cfRule type="expression" dxfId="5147" priority="14248">
      <formula>ISBLANK(O206)</formula>
    </cfRule>
  </conditionalFormatting>
  <conditionalFormatting sqref="P210">
    <cfRule type="expression" dxfId="5146" priority="14201">
      <formula>ISBLANK(O210)</formula>
    </cfRule>
  </conditionalFormatting>
  <conditionalFormatting sqref="P215">
    <cfRule type="expression" dxfId="5145" priority="7044">
      <formula>ISBLANK(O215)</formula>
    </cfRule>
  </conditionalFormatting>
  <conditionalFormatting sqref="P219">
    <cfRule type="expression" dxfId="5144" priority="6997">
      <formula>ISBLANK(O219)</formula>
    </cfRule>
  </conditionalFormatting>
  <conditionalFormatting sqref="P223">
    <cfRule type="expression" dxfId="5143" priority="6950">
      <formula>ISBLANK(O223)</formula>
    </cfRule>
  </conditionalFormatting>
  <conditionalFormatting sqref="P227">
    <cfRule type="expression" dxfId="5142" priority="6903">
      <formula>ISBLANK(O227)</formula>
    </cfRule>
  </conditionalFormatting>
  <conditionalFormatting sqref="P231">
    <cfRule type="expression" dxfId="5141" priority="6856">
      <formula>ISBLANK(O231)</formula>
    </cfRule>
  </conditionalFormatting>
  <conditionalFormatting sqref="P235">
    <cfRule type="expression" dxfId="5140" priority="6809">
      <formula>ISBLANK(O235)</formula>
    </cfRule>
  </conditionalFormatting>
  <conditionalFormatting sqref="P239">
    <cfRule type="expression" dxfId="5139" priority="2064">
      <formula>ISBLANK(O239)</formula>
    </cfRule>
  </conditionalFormatting>
  <conditionalFormatting sqref="P243">
    <cfRule type="expression" dxfId="5138" priority="6762">
      <formula>ISBLANK(O243)</formula>
    </cfRule>
  </conditionalFormatting>
  <conditionalFormatting sqref="P247">
    <cfRule type="expression" dxfId="5137" priority="6715">
      <formula>ISBLANK(O247)</formula>
    </cfRule>
  </conditionalFormatting>
  <conditionalFormatting sqref="P251">
    <cfRule type="expression" dxfId="5136" priority="6668">
      <formula>ISBLANK(O251)</formula>
    </cfRule>
  </conditionalFormatting>
  <conditionalFormatting sqref="P255">
    <cfRule type="expression" dxfId="5135" priority="6621">
      <formula>ISBLANK(O255)</formula>
    </cfRule>
  </conditionalFormatting>
  <conditionalFormatting sqref="P259">
    <cfRule type="expression" dxfId="5134" priority="2005">
      <formula>ISBLANK(O259)</formula>
    </cfRule>
  </conditionalFormatting>
  <conditionalFormatting sqref="P263">
    <cfRule type="expression" dxfId="5133" priority="6574">
      <formula>ISBLANK(O263)</formula>
    </cfRule>
  </conditionalFormatting>
  <conditionalFormatting sqref="P269">
    <cfRule type="expression" dxfId="5132" priority="7232">
      <formula>ISBLANK(O269)</formula>
    </cfRule>
  </conditionalFormatting>
  <conditionalFormatting sqref="P273">
    <cfRule type="expression" dxfId="5131" priority="1887">
      <formula>ISBLANK(O273)</formula>
    </cfRule>
  </conditionalFormatting>
  <conditionalFormatting sqref="P277">
    <cfRule type="expression" dxfId="5130" priority="648">
      <formula>ISBLANK(O277)</formula>
    </cfRule>
  </conditionalFormatting>
  <conditionalFormatting sqref="P281">
    <cfRule type="expression" dxfId="5129" priority="1828">
      <formula>ISBLANK(O281)</formula>
    </cfRule>
  </conditionalFormatting>
  <conditionalFormatting sqref="P285">
    <cfRule type="expression" dxfId="5128" priority="1946">
      <formula>ISBLANK(O285)</formula>
    </cfRule>
  </conditionalFormatting>
  <conditionalFormatting sqref="P290">
    <cfRule type="expression" dxfId="5127" priority="7185">
      <formula>ISBLANK(O290)</formula>
    </cfRule>
  </conditionalFormatting>
  <conditionalFormatting sqref="P295">
    <cfRule type="expression" dxfId="5126" priority="7138">
      <formula>ISBLANK(O295)</formula>
    </cfRule>
  </conditionalFormatting>
  <conditionalFormatting sqref="P300">
    <cfRule type="expression" dxfId="5125" priority="6527">
      <formula>ISBLANK(O300)</formula>
    </cfRule>
  </conditionalFormatting>
  <conditionalFormatting sqref="P304">
    <cfRule type="expression" dxfId="5124" priority="6480">
      <formula>ISBLANK(O304)</formula>
    </cfRule>
  </conditionalFormatting>
  <conditionalFormatting sqref="P308">
    <cfRule type="expression" dxfId="5123" priority="6433">
      <formula>ISBLANK(O308)</formula>
    </cfRule>
  </conditionalFormatting>
  <conditionalFormatting sqref="P312">
    <cfRule type="expression" dxfId="5122" priority="6386">
      <formula>ISBLANK(O312)</formula>
    </cfRule>
  </conditionalFormatting>
  <conditionalFormatting sqref="P316">
    <cfRule type="expression" dxfId="5121" priority="6339">
      <formula>ISBLANK(O316)</formula>
    </cfRule>
  </conditionalFormatting>
  <conditionalFormatting sqref="P320">
    <cfRule type="expression" dxfId="5120" priority="6292">
      <formula>ISBLANK(O320)</formula>
    </cfRule>
  </conditionalFormatting>
  <conditionalFormatting sqref="P324">
    <cfRule type="expression" dxfId="5119" priority="6245">
      <formula>ISBLANK(O324)</formula>
    </cfRule>
  </conditionalFormatting>
  <conditionalFormatting sqref="P328">
    <cfRule type="expression" dxfId="5118" priority="6198">
      <formula>ISBLANK(O328)</formula>
    </cfRule>
  </conditionalFormatting>
  <conditionalFormatting sqref="P332">
    <cfRule type="expression" dxfId="5117" priority="7091">
      <formula>ISBLANK(O332)</formula>
    </cfRule>
  </conditionalFormatting>
  <conditionalFormatting sqref="P338">
    <cfRule type="expression" dxfId="5116" priority="2430">
      <formula>ISBLANK(O338)</formula>
    </cfRule>
  </conditionalFormatting>
  <conditionalFormatting sqref="P342">
    <cfRule type="expression" dxfId="5115" priority="2422">
      <formula>ISBLANK(O342)</formula>
    </cfRule>
  </conditionalFormatting>
  <conditionalFormatting sqref="P346">
    <cfRule type="expression" dxfId="5114" priority="2414">
      <formula>ISBLANK(O346)</formula>
    </cfRule>
  </conditionalFormatting>
  <conditionalFormatting sqref="P351">
    <cfRule type="expression" dxfId="5113" priority="2406">
      <formula>ISBLANK(O351)</formula>
    </cfRule>
  </conditionalFormatting>
  <conditionalFormatting sqref="P355">
    <cfRule type="expression" dxfId="5112" priority="2398">
      <formula>ISBLANK(O355)</formula>
    </cfRule>
  </conditionalFormatting>
  <conditionalFormatting sqref="P359">
    <cfRule type="expression" dxfId="5111" priority="2390">
      <formula>ISBLANK(O359)</formula>
    </cfRule>
  </conditionalFormatting>
  <conditionalFormatting sqref="P364">
    <cfRule type="expression" dxfId="5110" priority="2382">
      <formula>ISBLANK(O364)</formula>
    </cfRule>
  </conditionalFormatting>
  <conditionalFormatting sqref="P368">
    <cfRule type="expression" dxfId="5109" priority="2374">
      <formula>ISBLANK(O368)</formula>
    </cfRule>
  </conditionalFormatting>
  <conditionalFormatting sqref="P372">
    <cfRule type="expression" dxfId="5108" priority="2366">
      <formula>ISBLANK(O372)</formula>
    </cfRule>
  </conditionalFormatting>
  <conditionalFormatting sqref="P378">
    <cfRule type="expression" dxfId="5107" priority="2358">
      <formula>ISBLANK(O378)</formula>
    </cfRule>
  </conditionalFormatting>
  <conditionalFormatting sqref="P382">
    <cfRule type="expression" dxfId="5106" priority="2350">
      <formula>ISBLANK(O382)</formula>
    </cfRule>
  </conditionalFormatting>
  <conditionalFormatting sqref="P386">
    <cfRule type="expression" dxfId="5105" priority="2342">
      <formula>ISBLANK(O386)</formula>
    </cfRule>
  </conditionalFormatting>
  <conditionalFormatting sqref="P391">
    <cfRule type="expression" dxfId="5104" priority="2334">
      <formula>ISBLANK(O391)</formula>
    </cfRule>
  </conditionalFormatting>
  <conditionalFormatting sqref="P395">
    <cfRule type="expression" dxfId="5103" priority="2326">
      <formula>ISBLANK(O395)</formula>
    </cfRule>
  </conditionalFormatting>
  <conditionalFormatting sqref="P399">
    <cfRule type="expression" dxfId="5102" priority="2318">
      <formula>ISBLANK(O399)</formula>
    </cfRule>
  </conditionalFormatting>
  <conditionalFormatting sqref="P404">
    <cfRule type="expression" dxfId="5101" priority="1568">
      <formula>ISBLANK(O404)</formula>
    </cfRule>
  </conditionalFormatting>
  <conditionalFormatting sqref="P408">
    <cfRule type="expression" dxfId="5100" priority="1450">
      <formula>ISBLANK(O408)</formula>
    </cfRule>
  </conditionalFormatting>
  <conditionalFormatting sqref="P412">
    <cfRule type="expression" dxfId="5099" priority="1509">
      <formula>ISBLANK(O412)</formula>
    </cfRule>
  </conditionalFormatting>
  <conditionalFormatting sqref="P417">
    <cfRule type="expression" dxfId="5098" priority="232">
      <formula>ISBLANK(O417)</formula>
    </cfRule>
  </conditionalFormatting>
  <conditionalFormatting sqref="P418">
    <cfRule type="expression" dxfId="5097" priority="194">
      <formula>ISBLANK(O418)</formula>
    </cfRule>
  </conditionalFormatting>
  <conditionalFormatting sqref="P419">
    <cfRule type="expression" dxfId="5096" priority="156">
      <formula>ISBLANK(O419)</formula>
    </cfRule>
  </conditionalFormatting>
  <conditionalFormatting sqref="P421">
    <cfRule type="expression" dxfId="5095" priority="2310">
      <formula>ISBLANK(O421)</formula>
    </cfRule>
  </conditionalFormatting>
  <conditionalFormatting sqref="P425">
    <cfRule type="expression" dxfId="5094" priority="2302">
      <formula>ISBLANK(O425)</formula>
    </cfRule>
  </conditionalFormatting>
  <conditionalFormatting sqref="P429">
    <cfRule type="expression" dxfId="5093" priority="2294">
      <formula>ISBLANK(O429)</formula>
    </cfRule>
  </conditionalFormatting>
  <conditionalFormatting sqref="P434">
    <cfRule type="expression" dxfId="5092" priority="565">
      <formula>ISBLANK(O434)</formula>
    </cfRule>
  </conditionalFormatting>
  <conditionalFormatting sqref="P438">
    <cfRule type="expression" dxfId="5091" priority="506">
      <formula>ISBLANK(O438)</formula>
    </cfRule>
  </conditionalFormatting>
  <conditionalFormatting sqref="P442">
    <cfRule type="expression" dxfId="5090" priority="447">
      <formula>ISBLANK(O442)</formula>
    </cfRule>
  </conditionalFormatting>
  <conditionalFormatting sqref="P446">
    <cfRule type="expression" dxfId="5089" priority="388">
      <formula>ISBLANK(O446)</formula>
    </cfRule>
  </conditionalFormatting>
  <conditionalFormatting sqref="P451">
    <cfRule type="expression" dxfId="5088" priority="118">
      <formula>ISBLANK(O451)</formula>
    </cfRule>
  </conditionalFormatting>
  <conditionalFormatting sqref="P452">
    <cfRule type="expression" dxfId="5087" priority="80">
      <formula>ISBLANK(O452)</formula>
    </cfRule>
  </conditionalFormatting>
  <conditionalFormatting sqref="P453">
    <cfRule type="expression" dxfId="5086" priority="42">
      <formula>ISBLANK(O453)</formula>
    </cfRule>
  </conditionalFormatting>
  <conditionalFormatting sqref="P454">
    <cfRule type="expression" dxfId="5085" priority="4">
      <formula>ISBLANK(O454)</formula>
    </cfRule>
  </conditionalFormatting>
  <conditionalFormatting sqref="P456">
    <cfRule type="expression" dxfId="5084" priority="8736">
      <formula>ISBLANK(O456)</formula>
    </cfRule>
  </conditionalFormatting>
  <conditionalFormatting sqref="P460">
    <cfRule type="expression" dxfId="5083" priority="8689">
      <formula>ISBLANK(O460)</formula>
    </cfRule>
  </conditionalFormatting>
  <conditionalFormatting sqref="P464">
    <cfRule type="expression" dxfId="5082" priority="8642">
      <formula>ISBLANK(O464)</formula>
    </cfRule>
  </conditionalFormatting>
  <conditionalFormatting sqref="P469">
    <cfRule type="expression" dxfId="5081" priority="8595">
      <formula>ISBLANK(O469)</formula>
    </cfRule>
  </conditionalFormatting>
  <conditionalFormatting sqref="P473">
    <cfRule type="expression" dxfId="5080" priority="8548">
      <formula>ISBLANK(O473)</formula>
    </cfRule>
  </conditionalFormatting>
  <conditionalFormatting sqref="P477">
    <cfRule type="expression" dxfId="5079" priority="8501">
      <formula>ISBLANK(O477)</formula>
    </cfRule>
  </conditionalFormatting>
  <conditionalFormatting sqref="P482">
    <cfRule type="expression" dxfId="5078" priority="8454">
      <formula>ISBLANK(O482)</formula>
    </cfRule>
  </conditionalFormatting>
  <conditionalFormatting sqref="P486">
    <cfRule type="expression" dxfId="5077" priority="8407">
      <formula>ISBLANK(O486)</formula>
    </cfRule>
  </conditionalFormatting>
  <conditionalFormatting sqref="P490">
    <cfRule type="expression" dxfId="5076" priority="8360">
      <formula>ISBLANK(O490)</formula>
    </cfRule>
  </conditionalFormatting>
  <conditionalFormatting sqref="P495">
    <cfRule type="expression" dxfId="5075" priority="8313">
      <formula>ISBLANK(O495)</formula>
    </cfRule>
  </conditionalFormatting>
  <conditionalFormatting sqref="P499">
    <cfRule type="expression" dxfId="5074" priority="8266">
      <formula>ISBLANK(O499)</formula>
    </cfRule>
  </conditionalFormatting>
  <conditionalFormatting sqref="P503">
    <cfRule type="expression" dxfId="5073" priority="8219">
      <formula>ISBLANK(O503)</formula>
    </cfRule>
  </conditionalFormatting>
  <conditionalFormatting sqref="P507">
    <cfRule type="expression" dxfId="5072" priority="8172">
      <formula>ISBLANK(O507)</formula>
    </cfRule>
  </conditionalFormatting>
  <conditionalFormatting sqref="P511">
    <cfRule type="expression" dxfId="5071" priority="1770">
      <formula>ISBLANK(O511)</formula>
    </cfRule>
  </conditionalFormatting>
  <conditionalFormatting sqref="P515">
    <cfRule type="expression" dxfId="5070" priority="1711">
      <formula>ISBLANK(O515)</formula>
    </cfRule>
  </conditionalFormatting>
  <conditionalFormatting sqref="P519">
    <cfRule type="expression" dxfId="5069" priority="1652">
      <formula>ISBLANK(O519)</formula>
    </cfRule>
  </conditionalFormatting>
  <conditionalFormatting sqref="Q18:R18">
    <cfRule type="cellIs" dxfId="5068" priority="2279" operator="greaterThan">
      <formula>$K$5</formula>
    </cfRule>
  </conditionalFormatting>
  <conditionalFormatting sqref="Q19:R19">
    <cfRule type="expression" dxfId="5067" priority="16269">
      <formula>ISBLANK($J$11)</formula>
    </cfRule>
  </conditionalFormatting>
  <conditionalFormatting sqref="R22">
    <cfRule type="expression" dxfId="5066" priority="16287">
      <formula>ISBLANK(Q22)</formula>
    </cfRule>
  </conditionalFormatting>
  <conditionalFormatting sqref="R26">
    <cfRule type="expression" dxfId="5065" priority="16286">
      <formula>ISBLANK(Q26)</formula>
    </cfRule>
  </conditionalFormatting>
  <conditionalFormatting sqref="R31">
    <cfRule type="expression" dxfId="5064" priority="16285">
      <formula>ISBLANK(Q31)</formula>
    </cfRule>
  </conditionalFormatting>
  <conditionalFormatting sqref="R35">
    <cfRule type="expression" dxfId="5063" priority="16284">
      <formula>ISBLANK(Q35)</formula>
    </cfRule>
  </conditionalFormatting>
  <conditionalFormatting sqref="R39">
    <cfRule type="expression" dxfId="5062" priority="15940">
      <formula>ISBLANK(Q39)</formula>
    </cfRule>
  </conditionalFormatting>
  <conditionalFormatting sqref="R43">
    <cfRule type="expression" dxfId="5061" priority="15880">
      <formula>ISBLANK(Q43)</formula>
    </cfRule>
  </conditionalFormatting>
  <conditionalFormatting sqref="R47">
    <cfRule type="expression" dxfId="5060" priority="15619">
      <formula>ISBLANK(Q47)</formula>
    </cfRule>
  </conditionalFormatting>
  <conditionalFormatting sqref="R51">
    <cfRule type="expression" dxfId="5059" priority="15477">
      <formula>ISBLANK(Q51)</formula>
    </cfRule>
  </conditionalFormatting>
  <conditionalFormatting sqref="R57">
    <cfRule type="expression" dxfId="5058" priority="15335">
      <formula>ISBLANK(Q57)</formula>
    </cfRule>
  </conditionalFormatting>
  <conditionalFormatting sqref="R61">
    <cfRule type="expression" dxfId="5057" priority="2447">
      <formula>ISBLANK(Q61)</formula>
    </cfRule>
  </conditionalFormatting>
  <conditionalFormatting sqref="R65">
    <cfRule type="expression" dxfId="5056" priority="2439">
      <formula>ISBLANK(Q65)</formula>
    </cfRule>
  </conditionalFormatting>
  <conditionalFormatting sqref="R70">
    <cfRule type="expression" dxfId="5055" priority="14955">
      <formula>ISBLANK(Q70)</formula>
    </cfRule>
  </conditionalFormatting>
  <conditionalFormatting sqref="R74">
    <cfRule type="expression" dxfId="5054" priority="14908">
      <formula>ISBLANK(Q74)</formula>
    </cfRule>
  </conditionalFormatting>
  <conditionalFormatting sqref="R78">
    <cfRule type="expression" dxfId="5053" priority="14861">
      <formula>ISBLANK(Q78)</formula>
    </cfRule>
  </conditionalFormatting>
  <conditionalFormatting sqref="R82">
    <cfRule type="expression" dxfId="5052" priority="14814">
      <formula>ISBLANK(Q82)</formula>
    </cfRule>
  </conditionalFormatting>
  <conditionalFormatting sqref="R86">
    <cfRule type="expression" dxfId="5051" priority="14767">
      <formula>ISBLANK(Q86)</formula>
    </cfRule>
  </conditionalFormatting>
  <conditionalFormatting sqref="R90">
    <cfRule type="expression" dxfId="5050" priority="6177">
      <formula>ISBLANK(Q90)</formula>
    </cfRule>
  </conditionalFormatting>
  <conditionalFormatting sqref="R94">
    <cfRule type="expression" dxfId="5049" priority="6130">
      <formula>ISBLANK(Q94)</formula>
    </cfRule>
  </conditionalFormatting>
  <conditionalFormatting sqref="R98">
    <cfRule type="expression" dxfId="5048" priority="13279">
      <formula>ISBLANK(Q98)</formula>
    </cfRule>
  </conditionalFormatting>
  <conditionalFormatting sqref="R102">
    <cfRule type="expression" dxfId="5047" priority="2265">
      <formula>ISBLANK(Q102)</formula>
    </cfRule>
  </conditionalFormatting>
  <conditionalFormatting sqref="R106">
    <cfRule type="expression" dxfId="5046" priority="2206">
      <formula>ISBLANK(Q106)</formula>
    </cfRule>
  </conditionalFormatting>
  <conditionalFormatting sqref="R110">
    <cfRule type="expression" dxfId="5045" priority="1439">
      <formula>ISBLANK(Q110)</formula>
    </cfRule>
  </conditionalFormatting>
  <conditionalFormatting sqref="R114">
    <cfRule type="expression" dxfId="5044" priority="1380">
      <formula>ISBLANK(Q114)</formula>
    </cfRule>
  </conditionalFormatting>
  <conditionalFormatting sqref="R118">
    <cfRule type="expression" dxfId="5043" priority="1321">
      <formula>ISBLANK(Q118)</formula>
    </cfRule>
  </conditionalFormatting>
  <conditionalFormatting sqref="R122">
    <cfRule type="expression" dxfId="5042" priority="2147">
      <formula>ISBLANK(Q122)</formula>
    </cfRule>
  </conditionalFormatting>
  <conditionalFormatting sqref="R126">
    <cfRule type="expression" dxfId="5041" priority="13137">
      <formula>ISBLANK(Q126)</formula>
    </cfRule>
  </conditionalFormatting>
  <conditionalFormatting sqref="R130">
    <cfRule type="expression" dxfId="5040" priority="1262">
      <formula>ISBLANK(Q130)</formula>
    </cfRule>
  </conditionalFormatting>
  <conditionalFormatting sqref="R134">
    <cfRule type="expression" dxfId="5039" priority="1203">
      <formula>ISBLANK(Q134)</formula>
    </cfRule>
  </conditionalFormatting>
  <conditionalFormatting sqref="R138">
    <cfRule type="expression" dxfId="5038" priority="1144">
      <formula>ISBLANK(Q138)</formula>
    </cfRule>
  </conditionalFormatting>
  <conditionalFormatting sqref="R142">
    <cfRule type="expression" dxfId="5037" priority="1085">
      <formula>ISBLANK(Q142)</formula>
    </cfRule>
  </conditionalFormatting>
  <conditionalFormatting sqref="R146">
    <cfRule type="expression" dxfId="5036" priority="12995">
      <formula>ISBLANK(Q146)</formula>
    </cfRule>
  </conditionalFormatting>
  <conditionalFormatting sqref="R150">
    <cfRule type="expression" dxfId="5035" priority="1026">
      <formula>ISBLANK(Q150)</formula>
    </cfRule>
  </conditionalFormatting>
  <conditionalFormatting sqref="R154">
    <cfRule type="expression" dxfId="5034" priority="967">
      <formula>ISBLANK(Q154)</formula>
    </cfRule>
  </conditionalFormatting>
  <conditionalFormatting sqref="R158">
    <cfRule type="expression" dxfId="5033" priority="908">
      <formula>ISBLANK(Q158)</formula>
    </cfRule>
  </conditionalFormatting>
  <conditionalFormatting sqref="R162">
    <cfRule type="expression" dxfId="5032" priority="849">
      <formula>ISBLANK(Q162)</formula>
    </cfRule>
  </conditionalFormatting>
  <conditionalFormatting sqref="R166">
    <cfRule type="expression" dxfId="5031" priority="12853">
      <formula>ISBLANK(Q166)</formula>
    </cfRule>
  </conditionalFormatting>
  <conditionalFormatting sqref="R170">
    <cfRule type="expression" dxfId="5030" priority="731">
      <formula>ISBLANK(Q170)</formula>
    </cfRule>
  </conditionalFormatting>
  <conditionalFormatting sqref="R174">
    <cfRule type="expression" dxfId="5029" priority="790">
      <formula>ISBLANK(Q174)</formula>
    </cfRule>
  </conditionalFormatting>
  <conditionalFormatting sqref="R178">
    <cfRule type="expression" dxfId="5028" priority="12711">
      <formula>ISBLANK(Q178)</formula>
    </cfRule>
  </conditionalFormatting>
  <conditionalFormatting sqref="R182">
    <cfRule type="expression" dxfId="5027" priority="377">
      <formula>ISBLANK(Q182)</formula>
    </cfRule>
  </conditionalFormatting>
  <conditionalFormatting sqref="R186">
    <cfRule type="expression" dxfId="5026" priority="318">
      <formula>ISBLANK(Q186)</formula>
    </cfRule>
  </conditionalFormatting>
  <conditionalFormatting sqref="R190">
    <cfRule type="expression" dxfId="5025" priority="14437">
      <formula>ISBLANK(Q190)</formula>
    </cfRule>
  </conditionalFormatting>
  <conditionalFormatting sqref="R194">
    <cfRule type="expression" dxfId="5024" priority="14390">
      <formula>ISBLANK(Q194)</formula>
    </cfRule>
  </conditionalFormatting>
  <conditionalFormatting sqref="R198">
    <cfRule type="expression" dxfId="5023" priority="14343">
      <formula>ISBLANK(Q198)</formula>
    </cfRule>
  </conditionalFormatting>
  <conditionalFormatting sqref="R202">
    <cfRule type="expression" dxfId="5022" priority="14296">
      <formula>ISBLANK(Q202)</formula>
    </cfRule>
  </conditionalFormatting>
  <conditionalFormatting sqref="R206">
    <cfRule type="expression" dxfId="5021" priority="14249">
      <formula>ISBLANK(Q206)</formula>
    </cfRule>
  </conditionalFormatting>
  <conditionalFormatting sqref="R210">
    <cfRule type="expression" dxfId="5020" priority="14202">
      <formula>ISBLANK(Q210)</formula>
    </cfRule>
  </conditionalFormatting>
  <conditionalFormatting sqref="R215">
    <cfRule type="expression" dxfId="5019" priority="7045">
      <formula>ISBLANK(Q215)</formula>
    </cfRule>
  </conditionalFormatting>
  <conditionalFormatting sqref="R219">
    <cfRule type="expression" dxfId="5018" priority="6998">
      <formula>ISBLANK(Q219)</formula>
    </cfRule>
  </conditionalFormatting>
  <conditionalFormatting sqref="R223">
    <cfRule type="expression" dxfId="5017" priority="6951">
      <formula>ISBLANK(Q223)</formula>
    </cfRule>
  </conditionalFormatting>
  <conditionalFormatting sqref="R227">
    <cfRule type="expression" dxfId="5016" priority="6904">
      <formula>ISBLANK(Q227)</formula>
    </cfRule>
  </conditionalFormatting>
  <conditionalFormatting sqref="R231">
    <cfRule type="expression" dxfId="5015" priority="6857">
      <formula>ISBLANK(Q231)</formula>
    </cfRule>
  </conditionalFormatting>
  <conditionalFormatting sqref="R235">
    <cfRule type="expression" dxfId="5014" priority="6810">
      <formula>ISBLANK(Q235)</formula>
    </cfRule>
  </conditionalFormatting>
  <conditionalFormatting sqref="R239">
    <cfRule type="expression" dxfId="5013" priority="2065">
      <formula>ISBLANK(Q239)</formula>
    </cfRule>
  </conditionalFormatting>
  <conditionalFormatting sqref="R243">
    <cfRule type="expression" dxfId="5012" priority="6763">
      <formula>ISBLANK(Q243)</formula>
    </cfRule>
  </conditionalFormatting>
  <conditionalFormatting sqref="R247">
    <cfRule type="expression" dxfId="5011" priority="6716">
      <formula>ISBLANK(Q247)</formula>
    </cfRule>
  </conditionalFormatting>
  <conditionalFormatting sqref="R251">
    <cfRule type="expression" dxfId="5010" priority="6669">
      <formula>ISBLANK(Q251)</formula>
    </cfRule>
  </conditionalFormatting>
  <conditionalFormatting sqref="R255">
    <cfRule type="expression" dxfId="5009" priority="6622">
      <formula>ISBLANK(Q255)</formula>
    </cfRule>
  </conditionalFormatting>
  <conditionalFormatting sqref="R259">
    <cfRule type="expression" dxfId="5008" priority="2006">
      <formula>ISBLANK(Q259)</formula>
    </cfRule>
  </conditionalFormatting>
  <conditionalFormatting sqref="R263">
    <cfRule type="expression" dxfId="5007" priority="6575">
      <formula>ISBLANK(Q263)</formula>
    </cfRule>
  </conditionalFormatting>
  <conditionalFormatting sqref="R269">
    <cfRule type="expression" dxfId="5006" priority="7233">
      <formula>ISBLANK(Q269)</formula>
    </cfRule>
  </conditionalFormatting>
  <conditionalFormatting sqref="R273">
    <cfRule type="expression" dxfId="5005" priority="1888">
      <formula>ISBLANK(Q273)</formula>
    </cfRule>
  </conditionalFormatting>
  <conditionalFormatting sqref="R277">
    <cfRule type="expression" dxfId="5004" priority="649">
      <formula>ISBLANK(Q277)</formula>
    </cfRule>
  </conditionalFormatting>
  <conditionalFormatting sqref="R281">
    <cfRule type="expression" dxfId="5003" priority="1829">
      <formula>ISBLANK(Q281)</formula>
    </cfRule>
  </conditionalFormatting>
  <conditionalFormatting sqref="R285">
    <cfRule type="expression" dxfId="5002" priority="1947">
      <formula>ISBLANK(Q285)</formula>
    </cfRule>
  </conditionalFormatting>
  <conditionalFormatting sqref="R290">
    <cfRule type="expression" dxfId="5001" priority="7186">
      <formula>ISBLANK(Q290)</formula>
    </cfRule>
  </conditionalFormatting>
  <conditionalFormatting sqref="R295">
    <cfRule type="expression" dxfId="5000" priority="7139">
      <formula>ISBLANK(Q295)</formula>
    </cfRule>
  </conditionalFormatting>
  <conditionalFormatting sqref="R300">
    <cfRule type="expression" dxfId="4999" priority="6528">
      <formula>ISBLANK(Q300)</formula>
    </cfRule>
  </conditionalFormatting>
  <conditionalFormatting sqref="R304">
    <cfRule type="expression" dxfId="4998" priority="6481">
      <formula>ISBLANK(Q304)</formula>
    </cfRule>
  </conditionalFormatting>
  <conditionalFormatting sqref="R308">
    <cfRule type="expression" dxfId="4997" priority="6434">
      <formula>ISBLANK(Q308)</formula>
    </cfRule>
  </conditionalFormatting>
  <conditionalFormatting sqref="R312">
    <cfRule type="expression" dxfId="4996" priority="6387">
      <formula>ISBLANK(Q312)</formula>
    </cfRule>
  </conditionalFormatting>
  <conditionalFormatting sqref="R316">
    <cfRule type="expression" dxfId="4995" priority="6340">
      <formula>ISBLANK(Q316)</formula>
    </cfRule>
  </conditionalFormatting>
  <conditionalFormatting sqref="R320">
    <cfRule type="expression" dxfId="4994" priority="6293">
      <formula>ISBLANK(Q320)</formula>
    </cfRule>
  </conditionalFormatting>
  <conditionalFormatting sqref="R324">
    <cfRule type="expression" dxfId="4993" priority="6246">
      <formula>ISBLANK(Q324)</formula>
    </cfRule>
  </conditionalFormatting>
  <conditionalFormatting sqref="R328">
    <cfRule type="expression" dxfId="4992" priority="6199">
      <formula>ISBLANK(Q328)</formula>
    </cfRule>
  </conditionalFormatting>
  <conditionalFormatting sqref="R332">
    <cfRule type="expression" dxfId="4991" priority="7092">
      <formula>ISBLANK(Q332)</formula>
    </cfRule>
  </conditionalFormatting>
  <conditionalFormatting sqref="R338">
    <cfRule type="expression" dxfId="4990" priority="2431">
      <formula>ISBLANK(Q338)</formula>
    </cfRule>
  </conditionalFormatting>
  <conditionalFormatting sqref="R342">
    <cfRule type="expression" dxfId="4989" priority="2423">
      <formula>ISBLANK(Q342)</formula>
    </cfRule>
  </conditionalFormatting>
  <conditionalFormatting sqref="R346">
    <cfRule type="expression" dxfId="4988" priority="2415">
      <formula>ISBLANK(Q346)</formula>
    </cfRule>
  </conditionalFormatting>
  <conditionalFormatting sqref="R351">
    <cfRule type="expression" dxfId="4987" priority="2407">
      <formula>ISBLANK(Q351)</formula>
    </cfRule>
  </conditionalFormatting>
  <conditionalFormatting sqref="R355">
    <cfRule type="expression" dxfId="4986" priority="2399">
      <formula>ISBLANK(Q355)</formula>
    </cfRule>
  </conditionalFormatting>
  <conditionalFormatting sqref="R359">
    <cfRule type="expression" dxfId="4985" priority="2391">
      <formula>ISBLANK(Q359)</formula>
    </cfRule>
  </conditionalFormatting>
  <conditionalFormatting sqref="R364">
    <cfRule type="expression" dxfId="4984" priority="2383">
      <formula>ISBLANK(Q364)</formula>
    </cfRule>
  </conditionalFormatting>
  <conditionalFormatting sqref="R368">
    <cfRule type="expression" dxfId="4983" priority="2375">
      <formula>ISBLANK(Q368)</formula>
    </cfRule>
  </conditionalFormatting>
  <conditionalFormatting sqref="R372">
    <cfRule type="expression" dxfId="4982" priority="2367">
      <formula>ISBLANK(Q372)</formula>
    </cfRule>
  </conditionalFormatting>
  <conditionalFormatting sqref="R378">
    <cfRule type="expression" dxfId="4981" priority="2359">
      <formula>ISBLANK(Q378)</formula>
    </cfRule>
  </conditionalFormatting>
  <conditionalFormatting sqref="R382">
    <cfRule type="expression" dxfId="4980" priority="2351">
      <formula>ISBLANK(Q382)</formula>
    </cfRule>
  </conditionalFormatting>
  <conditionalFormatting sqref="R386">
    <cfRule type="expression" dxfId="4979" priority="2343">
      <formula>ISBLANK(Q386)</formula>
    </cfRule>
  </conditionalFormatting>
  <conditionalFormatting sqref="R391">
    <cfRule type="expression" dxfId="4978" priority="2335">
      <formula>ISBLANK(Q391)</formula>
    </cfRule>
  </conditionalFormatting>
  <conditionalFormatting sqref="R395">
    <cfRule type="expression" dxfId="4977" priority="2327">
      <formula>ISBLANK(Q395)</formula>
    </cfRule>
  </conditionalFormatting>
  <conditionalFormatting sqref="R399">
    <cfRule type="expression" dxfId="4976" priority="2319">
      <formula>ISBLANK(Q399)</formula>
    </cfRule>
  </conditionalFormatting>
  <conditionalFormatting sqref="R404">
    <cfRule type="expression" dxfId="4975" priority="1569">
      <formula>ISBLANK(Q404)</formula>
    </cfRule>
  </conditionalFormatting>
  <conditionalFormatting sqref="R408">
    <cfRule type="expression" dxfId="4974" priority="1451">
      <formula>ISBLANK(Q408)</formula>
    </cfRule>
  </conditionalFormatting>
  <conditionalFormatting sqref="R412">
    <cfRule type="expression" dxfId="4973" priority="1510">
      <formula>ISBLANK(Q412)</formula>
    </cfRule>
  </conditionalFormatting>
  <conditionalFormatting sqref="R417">
    <cfRule type="expression" dxfId="4972" priority="233">
      <formula>ISBLANK(Q417)</formula>
    </cfRule>
  </conditionalFormatting>
  <conditionalFormatting sqref="R418">
    <cfRule type="expression" dxfId="4971" priority="195">
      <formula>ISBLANK(Q418)</formula>
    </cfRule>
  </conditionalFormatting>
  <conditionalFormatting sqref="R419">
    <cfRule type="expression" dxfId="4970" priority="157">
      <formula>ISBLANK(Q419)</formula>
    </cfRule>
  </conditionalFormatting>
  <conditionalFormatting sqref="R421">
    <cfRule type="expression" dxfId="4969" priority="2311">
      <formula>ISBLANK(Q421)</formula>
    </cfRule>
  </conditionalFormatting>
  <conditionalFormatting sqref="R425">
    <cfRule type="expression" dxfId="4968" priority="2303">
      <formula>ISBLANK(Q425)</formula>
    </cfRule>
  </conditionalFormatting>
  <conditionalFormatting sqref="R429">
    <cfRule type="expression" dxfId="4967" priority="2295">
      <formula>ISBLANK(Q429)</formula>
    </cfRule>
  </conditionalFormatting>
  <conditionalFormatting sqref="R434">
    <cfRule type="expression" dxfId="4966" priority="566">
      <formula>ISBLANK(Q434)</formula>
    </cfRule>
  </conditionalFormatting>
  <conditionalFormatting sqref="R438">
    <cfRule type="expression" dxfId="4965" priority="507">
      <formula>ISBLANK(Q438)</formula>
    </cfRule>
  </conditionalFormatting>
  <conditionalFormatting sqref="R442">
    <cfRule type="expression" dxfId="4964" priority="448">
      <formula>ISBLANK(Q442)</formula>
    </cfRule>
  </conditionalFormatting>
  <conditionalFormatting sqref="R446">
    <cfRule type="expression" dxfId="4963" priority="389">
      <formula>ISBLANK(Q446)</formula>
    </cfRule>
  </conditionalFormatting>
  <conditionalFormatting sqref="R451">
    <cfRule type="expression" dxfId="4962" priority="119">
      <formula>ISBLANK(Q451)</formula>
    </cfRule>
  </conditionalFormatting>
  <conditionalFormatting sqref="R452">
    <cfRule type="expression" dxfId="4961" priority="81">
      <formula>ISBLANK(Q452)</formula>
    </cfRule>
  </conditionalFormatting>
  <conditionalFormatting sqref="R453">
    <cfRule type="expression" dxfId="4960" priority="43">
      <formula>ISBLANK(Q453)</formula>
    </cfRule>
  </conditionalFormatting>
  <conditionalFormatting sqref="R454">
    <cfRule type="expression" dxfId="4959" priority="5">
      <formula>ISBLANK(Q454)</formula>
    </cfRule>
  </conditionalFormatting>
  <conditionalFormatting sqref="R456">
    <cfRule type="expression" dxfId="4958" priority="8737">
      <formula>ISBLANK(Q456)</formula>
    </cfRule>
  </conditionalFormatting>
  <conditionalFormatting sqref="R460">
    <cfRule type="expression" dxfId="4957" priority="8690">
      <formula>ISBLANK(Q460)</formula>
    </cfRule>
  </conditionalFormatting>
  <conditionalFormatting sqref="R464">
    <cfRule type="expression" dxfId="4956" priority="8643">
      <formula>ISBLANK(Q464)</formula>
    </cfRule>
  </conditionalFormatting>
  <conditionalFormatting sqref="R469">
    <cfRule type="expression" dxfId="4955" priority="8596">
      <formula>ISBLANK(Q469)</formula>
    </cfRule>
  </conditionalFormatting>
  <conditionalFormatting sqref="R473">
    <cfRule type="expression" dxfId="4954" priority="8549">
      <formula>ISBLANK(Q473)</formula>
    </cfRule>
  </conditionalFormatting>
  <conditionalFormatting sqref="R477">
    <cfRule type="expression" dxfId="4953" priority="8502">
      <formula>ISBLANK(Q477)</formula>
    </cfRule>
  </conditionalFormatting>
  <conditionalFormatting sqref="R482">
    <cfRule type="expression" dxfId="4952" priority="8455">
      <formula>ISBLANK(Q482)</formula>
    </cfRule>
  </conditionalFormatting>
  <conditionalFormatting sqref="R486">
    <cfRule type="expression" dxfId="4951" priority="8408">
      <formula>ISBLANK(Q486)</formula>
    </cfRule>
  </conditionalFormatting>
  <conditionalFormatting sqref="R490">
    <cfRule type="expression" dxfId="4950" priority="8361">
      <formula>ISBLANK(Q490)</formula>
    </cfRule>
  </conditionalFormatting>
  <conditionalFormatting sqref="R495">
    <cfRule type="expression" dxfId="4949" priority="8314">
      <formula>ISBLANK(Q495)</formula>
    </cfRule>
  </conditionalFormatting>
  <conditionalFormatting sqref="R499">
    <cfRule type="expression" dxfId="4948" priority="8267">
      <formula>ISBLANK(Q499)</formula>
    </cfRule>
  </conditionalFormatting>
  <conditionalFormatting sqref="R503">
    <cfRule type="expression" dxfId="4947" priority="8220">
      <formula>ISBLANK(Q503)</formula>
    </cfRule>
  </conditionalFormatting>
  <conditionalFormatting sqref="R507">
    <cfRule type="expression" dxfId="4946" priority="8173">
      <formula>ISBLANK(Q507)</formula>
    </cfRule>
  </conditionalFormatting>
  <conditionalFormatting sqref="R511">
    <cfRule type="expression" dxfId="4945" priority="1771">
      <formula>ISBLANK(Q511)</formula>
    </cfRule>
  </conditionalFormatting>
  <conditionalFormatting sqref="R515">
    <cfRule type="expression" dxfId="4944" priority="1712">
      <formula>ISBLANK(Q515)</formula>
    </cfRule>
  </conditionalFormatting>
  <conditionalFormatting sqref="R519">
    <cfRule type="expression" dxfId="4943" priority="1653">
      <formula>ISBLANK(Q519)</formula>
    </cfRule>
  </conditionalFormatting>
  <conditionalFormatting sqref="S18:T18">
    <cfRule type="cellIs" dxfId="4942" priority="2278" operator="greaterThan">
      <formula>$K$5</formula>
    </cfRule>
  </conditionalFormatting>
  <conditionalFormatting sqref="S19:T19">
    <cfRule type="expression" dxfId="4941" priority="16268">
      <formula>ISBLANK($J$12)</formula>
    </cfRule>
  </conditionalFormatting>
  <conditionalFormatting sqref="T22">
    <cfRule type="expression" dxfId="4940" priority="16295">
      <formula>ISBLANK(S22)</formula>
    </cfRule>
  </conditionalFormatting>
  <conditionalFormatting sqref="T26">
    <cfRule type="expression" dxfId="4939" priority="16294">
      <formula>ISBLANK(S26)</formula>
    </cfRule>
  </conditionalFormatting>
  <conditionalFormatting sqref="T31">
    <cfRule type="expression" dxfId="4938" priority="16293">
      <formula>ISBLANK(S31)</formula>
    </cfRule>
  </conditionalFormatting>
  <conditionalFormatting sqref="T35">
    <cfRule type="expression" dxfId="4937" priority="16292">
      <formula>ISBLANK(S35)</formula>
    </cfRule>
  </conditionalFormatting>
  <conditionalFormatting sqref="T39">
    <cfRule type="expression" dxfId="4936" priority="15942">
      <formula>ISBLANK(S39)</formula>
    </cfRule>
  </conditionalFormatting>
  <conditionalFormatting sqref="T43">
    <cfRule type="expression" dxfId="4935" priority="15882">
      <formula>ISBLANK(S43)</formula>
    </cfRule>
  </conditionalFormatting>
  <conditionalFormatting sqref="T47">
    <cfRule type="expression" dxfId="4934" priority="15621">
      <formula>ISBLANK(S47)</formula>
    </cfRule>
  </conditionalFormatting>
  <conditionalFormatting sqref="T51">
    <cfRule type="expression" dxfId="4933" priority="15479">
      <formula>ISBLANK(S51)</formula>
    </cfRule>
  </conditionalFormatting>
  <conditionalFormatting sqref="T57">
    <cfRule type="expression" dxfId="4932" priority="15337">
      <formula>ISBLANK(S57)</formula>
    </cfRule>
  </conditionalFormatting>
  <conditionalFormatting sqref="T61">
    <cfRule type="expression" dxfId="4931" priority="2449">
      <formula>ISBLANK(S61)</formula>
    </cfRule>
  </conditionalFormatting>
  <conditionalFormatting sqref="T65">
    <cfRule type="expression" dxfId="4930" priority="2441">
      <formula>ISBLANK(S65)</formula>
    </cfRule>
  </conditionalFormatting>
  <conditionalFormatting sqref="T70">
    <cfRule type="expression" dxfId="4929" priority="14957">
      <formula>ISBLANK(S70)</formula>
    </cfRule>
  </conditionalFormatting>
  <conditionalFormatting sqref="T74">
    <cfRule type="expression" dxfId="4928" priority="14910">
      <formula>ISBLANK(S74)</formula>
    </cfRule>
  </conditionalFormatting>
  <conditionalFormatting sqref="T78">
    <cfRule type="expression" dxfId="4927" priority="14863">
      <formula>ISBLANK(S78)</formula>
    </cfRule>
  </conditionalFormatting>
  <conditionalFormatting sqref="T82">
    <cfRule type="expression" dxfId="4926" priority="14816">
      <formula>ISBLANK(S82)</formula>
    </cfRule>
  </conditionalFormatting>
  <conditionalFormatting sqref="T86">
    <cfRule type="expression" dxfId="4925" priority="14769">
      <formula>ISBLANK(S86)</formula>
    </cfRule>
  </conditionalFormatting>
  <conditionalFormatting sqref="T90">
    <cfRule type="expression" dxfId="4924" priority="6179">
      <formula>ISBLANK(S90)</formula>
    </cfRule>
  </conditionalFormatting>
  <conditionalFormatting sqref="T94">
    <cfRule type="expression" dxfId="4923" priority="6132">
      <formula>ISBLANK(S94)</formula>
    </cfRule>
  </conditionalFormatting>
  <conditionalFormatting sqref="T98">
    <cfRule type="expression" dxfId="4922" priority="13281">
      <formula>ISBLANK(S98)</formula>
    </cfRule>
  </conditionalFormatting>
  <conditionalFormatting sqref="T102">
    <cfRule type="expression" dxfId="4921" priority="2267">
      <formula>ISBLANK(S102)</formula>
    </cfRule>
  </conditionalFormatting>
  <conditionalFormatting sqref="T106">
    <cfRule type="expression" dxfId="4920" priority="2208">
      <formula>ISBLANK(S106)</formula>
    </cfRule>
  </conditionalFormatting>
  <conditionalFormatting sqref="T110">
    <cfRule type="expression" dxfId="4919" priority="1441">
      <formula>ISBLANK(S110)</formula>
    </cfRule>
  </conditionalFormatting>
  <conditionalFormatting sqref="T114">
    <cfRule type="expression" dxfId="4918" priority="1382">
      <formula>ISBLANK(S114)</formula>
    </cfRule>
  </conditionalFormatting>
  <conditionalFormatting sqref="T118">
    <cfRule type="expression" dxfId="4917" priority="1323">
      <formula>ISBLANK(S118)</formula>
    </cfRule>
  </conditionalFormatting>
  <conditionalFormatting sqref="T122">
    <cfRule type="expression" dxfId="4916" priority="2149">
      <formula>ISBLANK(S122)</formula>
    </cfRule>
  </conditionalFormatting>
  <conditionalFormatting sqref="T126">
    <cfRule type="expression" dxfId="4915" priority="13139">
      <formula>ISBLANK(S126)</formula>
    </cfRule>
  </conditionalFormatting>
  <conditionalFormatting sqref="T130">
    <cfRule type="expression" dxfId="4914" priority="1264">
      <formula>ISBLANK(S130)</formula>
    </cfRule>
  </conditionalFormatting>
  <conditionalFormatting sqref="T134">
    <cfRule type="expression" dxfId="4913" priority="1205">
      <formula>ISBLANK(S134)</formula>
    </cfRule>
  </conditionalFormatting>
  <conditionalFormatting sqref="T138">
    <cfRule type="expression" dxfId="4912" priority="1146">
      <formula>ISBLANK(S138)</formula>
    </cfRule>
  </conditionalFormatting>
  <conditionalFormatting sqref="T142">
    <cfRule type="expression" dxfId="4911" priority="1087">
      <formula>ISBLANK(S142)</formula>
    </cfRule>
  </conditionalFormatting>
  <conditionalFormatting sqref="T146">
    <cfRule type="expression" dxfId="4910" priority="12997">
      <formula>ISBLANK(S146)</formula>
    </cfRule>
  </conditionalFormatting>
  <conditionalFormatting sqref="T150">
    <cfRule type="expression" dxfId="4909" priority="1028">
      <formula>ISBLANK(S150)</formula>
    </cfRule>
  </conditionalFormatting>
  <conditionalFormatting sqref="T154">
    <cfRule type="expression" dxfId="4908" priority="969">
      <formula>ISBLANK(S154)</formula>
    </cfRule>
  </conditionalFormatting>
  <conditionalFormatting sqref="T158">
    <cfRule type="expression" dxfId="4907" priority="910">
      <formula>ISBLANK(S158)</formula>
    </cfRule>
  </conditionalFormatting>
  <conditionalFormatting sqref="T162">
    <cfRule type="expression" dxfId="4906" priority="851">
      <formula>ISBLANK(S162)</formula>
    </cfRule>
  </conditionalFormatting>
  <conditionalFormatting sqref="T166">
    <cfRule type="expression" dxfId="4905" priority="12855">
      <formula>ISBLANK(S166)</formula>
    </cfRule>
  </conditionalFormatting>
  <conditionalFormatting sqref="T170">
    <cfRule type="expression" dxfId="4904" priority="733">
      <formula>ISBLANK(S170)</formula>
    </cfRule>
  </conditionalFormatting>
  <conditionalFormatting sqref="T174">
    <cfRule type="expression" dxfId="4903" priority="792">
      <formula>ISBLANK(S174)</formula>
    </cfRule>
  </conditionalFormatting>
  <conditionalFormatting sqref="T178">
    <cfRule type="expression" dxfId="4902" priority="12713">
      <formula>ISBLANK(S178)</formula>
    </cfRule>
  </conditionalFormatting>
  <conditionalFormatting sqref="T182">
    <cfRule type="expression" dxfId="4901" priority="379">
      <formula>ISBLANK(S182)</formula>
    </cfRule>
  </conditionalFormatting>
  <conditionalFormatting sqref="T186">
    <cfRule type="expression" dxfId="4900" priority="320">
      <formula>ISBLANK(S186)</formula>
    </cfRule>
  </conditionalFormatting>
  <conditionalFormatting sqref="T190">
    <cfRule type="expression" dxfId="4899" priority="14439">
      <formula>ISBLANK(S190)</formula>
    </cfRule>
  </conditionalFormatting>
  <conditionalFormatting sqref="T194">
    <cfRule type="expression" dxfId="4898" priority="14392">
      <formula>ISBLANK(S194)</formula>
    </cfRule>
  </conditionalFormatting>
  <conditionalFormatting sqref="T198">
    <cfRule type="expression" dxfId="4897" priority="14345">
      <formula>ISBLANK(S198)</formula>
    </cfRule>
  </conditionalFormatting>
  <conditionalFormatting sqref="T202">
    <cfRule type="expression" dxfId="4896" priority="14298">
      <formula>ISBLANK(S202)</formula>
    </cfRule>
  </conditionalFormatting>
  <conditionalFormatting sqref="T206">
    <cfRule type="expression" dxfId="4895" priority="14251">
      <formula>ISBLANK(S206)</formula>
    </cfRule>
  </conditionalFormatting>
  <conditionalFormatting sqref="T210">
    <cfRule type="expression" dxfId="4894" priority="14204">
      <formula>ISBLANK(S210)</formula>
    </cfRule>
  </conditionalFormatting>
  <conditionalFormatting sqref="T215">
    <cfRule type="expression" dxfId="4893" priority="7047">
      <formula>ISBLANK(S215)</formula>
    </cfRule>
  </conditionalFormatting>
  <conditionalFormatting sqref="T219">
    <cfRule type="expression" dxfId="4892" priority="7000">
      <formula>ISBLANK(S219)</formula>
    </cfRule>
  </conditionalFormatting>
  <conditionalFormatting sqref="T223">
    <cfRule type="expression" dxfId="4891" priority="6953">
      <formula>ISBLANK(S223)</formula>
    </cfRule>
  </conditionalFormatting>
  <conditionalFormatting sqref="T227">
    <cfRule type="expression" dxfId="4890" priority="6906">
      <formula>ISBLANK(S227)</formula>
    </cfRule>
  </conditionalFormatting>
  <conditionalFormatting sqref="T231">
    <cfRule type="expression" dxfId="4889" priority="6859">
      <formula>ISBLANK(S231)</formula>
    </cfRule>
  </conditionalFormatting>
  <conditionalFormatting sqref="T235">
    <cfRule type="expression" dxfId="4888" priority="6812">
      <formula>ISBLANK(S235)</formula>
    </cfRule>
  </conditionalFormatting>
  <conditionalFormatting sqref="T239">
    <cfRule type="expression" dxfId="4887" priority="2067">
      <formula>ISBLANK(S239)</formula>
    </cfRule>
  </conditionalFormatting>
  <conditionalFormatting sqref="T243">
    <cfRule type="expression" dxfId="4886" priority="6765">
      <formula>ISBLANK(S243)</formula>
    </cfRule>
  </conditionalFormatting>
  <conditionalFormatting sqref="T247">
    <cfRule type="expression" dxfId="4885" priority="6718">
      <formula>ISBLANK(S247)</formula>
    </cfRule>
  </conditionalFormatting>
  <conditionalFormatting sqref="T251">
    <cfRule type="expression" dxfId="4884" priority="6671">
      <formula>ISBLANK(S251)</formula>
    </cfRule>
  </conditionalFormatting>
  <conditionalFormatting sqref="T255">
    <cfRule type="expression" dxfId="4883" priority="6624">
      <formula>ISBLANK(S255)</formula>
    </cfRule>
  </conditionalFormatting>
  <conditionalFormatting sqref="T259">
    <cfRule type="expression" dxfId="4882" priority="2008">
      <formula>ISBLANK(S259)</formula>
    </cfRule>
  </conditionalFormatting>
  <conditionalFormatting sqref="T263">
    <cfRule type="expression" dxfId="4881" priority="6577">
      <formula>ISBLANK(S263)</formula>
    </cfRule>
  </conditionalFormatting>
  <conditionalFormatting sqref="T269">
    <cfRule type="expression" dxfId="4880" priority="7235">
      <formula>ISBLANK(S269)</formula>
    </cfRule>
  </conditionalFormatting>
  <conditionalFormatting sqref="T273">
    <cfRule type="expression" dxfId="4879" priority="1890">
      <formula>ISBLANK(S273)</formula>
    </cfRule>
  </conditionalFormatting>
  <conditionalFormatting sqref="T277">
    <cfRule type="expression" dxfId="4878" priority="651">
      <formula>ISBLANK(S277)</formula>
    </cfRule>
  </conditionalFormatting>
  <conditionalFormatting sqref="T281">
    <cfRule type="expression" dxfId="4877" priority="1831">
      <formula>ISBLANK(S281)</formula>
    </cfRule>
  </conditionalFormatting>
  <conditionalFormatting sqref="T285">
    <cfRule type="expression" dxfId="4876" priority="1949">
      <formula>ISBLANK(S285)</formula>
    </cfRule>
  </conditionalFormatting>
  <conditionalFormatting sqref="T290">
    <cfRule type="expression" dxfId="4875" priority="7188">
      <formula>ISBLANK(S290)</formula>
    </cfRule>
  </conditionalFormatting>
  <conditionalFormatting sqref="T295">
    <cfRule type="expression" dxfId="4874" priority="7141">
      <formula>ISBLANK(S295)</formula>
    </cfRule>
  </conditionalFormatting>
  <conditionalFormatting sqref="T300">
    <cfRule type="expression" dxfId="4873" priority="6530">
      <formula>ISBLANK(S300)</formula>
    </cfRule>
  </conditionalFormatting>
  <conditionalFormatting sqref="T304">
    <cfRule type="expression" dxfId="4872" priority="6483">
      <formula>ISBLANK(S304)</formula>
    </cfRule>
  </conditionalFormatting>
  <conditionalFormatting sqref="T308">
    <cfRule type="expression" dxfId="4871" priority="6436">
      <formula>ISBLANK(S308)</formula>
    </cfRule>
  </conditionalFormatting>
  <conditionalFormatting sqref="T312">
    <cfRule type="expression" dxfId="4870" priority="6389">
      <formula>ISBLANK(S312)</formula>
    </cfRule>
  </conditionalFormatting>
  <conditionalFormatting sqref="T316">
    <cfRule type="expression" dxfId="4869" priority="6342">
      <formula>ISBLANK(S316)</formula>
    </cfRule>
  </conditionalFormatting>
  <conditionalFormatting sqref="T320">
    <cfRule type="expression" dxfId="4868" priority="6295">
      <formula>ISBLANK(S320)</formula>
    </cfRule>
  </conditionalFormatting>
  <conditionalFormatting sqref="T324">
    <cfRule type="expression" dxfId="4867" priority="6248">
      <formula>ISBLANK(S324)</formula>
    </cfRule>
  </conditionalFormatting>
  <conditionalFormatting sqref="T328">
    <cfRule type="expression" dxfId="4866" priority="6201">
      <formula>ISBLANK(S328)</formula>
    </cfRule>
  </conditionalFormatting>
  <conditionalFormatting sqref="T332">
    <cfRule type="expression" dxfId="4865" priority="7094">
      <formula>ISBLANK(S332)</formula>
    </cfRule>
  </conditionalFormatting>
  <conditionalFormatting sqref="T338">
    <cfRule type="expression" dxfId="4864" priority="2433">
      <formula>ISBLANK(S338)</formula>
    </cfRule>
  </conditionalFormatting>
  <conditionalFormatting sqref="T342">
    <cfRule type="expression" dxfId="4863" priority="2425">
      <formula>ISBLANK(S342)</formula>
    </cfRule>
  </conditionalFormatting>
  <conditionalFormatting sqref="T346">
    <cfRule type="expression" dxfId="4862" priority="2417">
      <formula>ISBLANK(S346)</formula>
    </cfRule>
  </conditionalFormatting>
  <conditionalFormatting sqref="T351">
    <cfRule type="expression" dxfId="4861" priority="2409">
      <formula>ISBLANK(S351)</formula>
    </cfRule>
  </conditionalFormatting>
  <conditionalFormatting sqref="T355">
    <cfRule type="expression" dxfId="4860" priority="2401">
      <formula>ISBLANK(S355)</formula>
    </cfRule>
  </conditionalFormatting>
  <conditionalFormatting sqref="T359">
    <cfRule type="expression" dxfId="4859" priority="2393">
      <formula>ISBLANK(S359)</formula>
    </cfRule>
  </conditionalFormatting>
  <conditionalFormatting sqref="T364">
    <cfRule type="expression" dxfId="4858" priority="2385">
      <formula>ISBLANK(S364)</formula>
    </cfRule>
  </conditionalFormatting>
  <conditionalFormatting sqref="T368">
    <cfRule type="expression" dxfId="4857" priority="2377">
      <formula>ISBLANK(S368)</formula>
    </cfRule>
  </conditionalFormatting>
  <conditionalFormatting sqref="T372">
    <cfRule type="expression" dxfId="4856" priority="2369">
      <formula>ISBLANK(S372)</formula>
    </cfRule>
  </conditionalFormatting>
  <conditionalFormatting sqref="T378">
    <cfRule type="expression" dxfId="4855" priority="2361">
      <formula>ISBLANK(S378)</formula>
    </cfRule>
  </conditionalFormatting>
  <conditionalFormatting sqref="T382">
    <cfRule type="expression" dxfId="4854" priority="2353">
      <formula>ISBLANK(S382)</formula>
    </cfRule>
  </conditionalFormatting>
  <conditionalFormatting sqref="T386">
    <cfRule type="expression" dxfId="4853" priority="2345">
      <formula>ISBLANK(S386)</formula>
    </cfRule>
  </conditionalFormatting>
  <conditionalFormatting sqref="T391">
    <cfRule type="expression" dxfId="4852" priority="2337">
      <formula>ISBLANK(S391)</formula>
    </cfRule>
  </conditionalFormatting>
  <conditionalFormatting sqref="T395">
    <cfRule type="expression" dxfId="4851" priority="2329">
      <formula>ISBLANK(S395)</formula>
    </cfRule>
  </conditionalFormatting>
  <conditionalFormatting sqref="T399">
    <cfRule type="expression" dxfId="4850" priority="2321">
      <formula>ISBLANK(S399)</formula>
    </cfRule>
  </conditionalFormatting>
  <conditionalFormatting sqref="T404">
    <cfRule type="expression" dxfId="4849" priority="1571">
      <formula>ISBLANK(S404)</formula>
    </cfRule>
  </conditionalFormatting>
  <conditionalFormatting sqref="T408">
    <cfRule type="expression" dxfId="4848" priority="1453">
      <formula>ISBLANK(S408)</formula>
    </cfRule>
  </conditionalFormatting>
  <conditionalFormatting sqref="T412">
    <cfRule type="expression" dxfId="4847" priority="1512">
      <formula>ISBLANK(S412)</formula>
    </cfRule>
  </conditionalFormatting>
  <conditionalFormatting sqref="T417">
    <cfRule type="expression" dxfId="4846" priority="235">
      <formula>ISBLANK(S417)</formula>
    </cfRule>
  </conditionalFormatting>
  <conditionalFormatting sqref="T418">
    <cfRule type="expression" dxfId="4845" priority="197">
      <formula>ISBLANK(S418)</formula>
    </cfRule>
  </conditionalFormatting>
  <conditionalFormatting sqref="T419">
    <cfRule type="expression" dxfId="4844" priority="159">
      <formula>ISBLANK(S419)</formula>
    </cfRule>
  </conditionalFormatting>
  <conditionalFormatting sqref="T421">
    <cfRule type="expression" dxfId="4843" priority="2313">
      <formula>ISBLANK(S421)</formula>
    </cfRule>
  </conditionalFormatting>
  <conditionalFormatting sqref="T425">
    <cfRule type="expression" dxfId="4842" priority="2305">
      <formula>ISBLANK(S425)</formula>
    </cfRule>
  </conditionalFormatting>
  <conditionalFormatting sqref="T429">
    <cfRule type="expression" dxfId="4841" priority="2297">
      <formula>ISBLANK(S429)</formula>
    </cfRule>
  </conditionalFormatting>
  <conditionalFormatting sqref="T434">
    <cfRule type="expression" dxfId="4840" priority="568">
      <formula>ISBLANK(S434)</formula>
    </cfRule>
  </conditionalFormatting>
  <conditionalFormatting sqref="T438">
    <cfRule type="expression" dxfId="4839" priority="509">
      <formula>ISBLANK(S438)</formula>
    </cfRule>
  </conditionalFormatting>
  <conditionalFormatting sqref="T442">
    <cfRule type="expression" dxfId="4838" priority="450">
      <formula>ISBLANK(S442)</formula>
    </cfRule>
  </conditionalFormatting>
  <conditionalFormatting sqref="T446">
    <cfRule type="expression" dxfId="4837" priority="391">
      <formula>ISBLANK(S446)</formula>
    </cfRule>
  </conditionalFormatting>
  <conditionalFormatting sqref="T451">
    <cfRule type="expression" dxfId="4836" priority="121">
      <formula>ISBLANK(S451)</formula>
    </cfRule>
  </conditionalFormatting>
  <conditionalFormatting sqref="T452">
    <cfRule type="expression" dxfId="4835" priority="83">
      <formula>ISBLANK(S452)</formula>
    </cfRule>
  </conditionalFormatting>
  <conditionalFormatting sqref="T453">
    <cfRule type="expression" dxfId="4834" priority="45">
      <formula>ISBLANK(S453)</formula>
    </cfRule>
  </conditionalFormatting>
  <conditionalFormatting sqref="T454">
    <cfRule type="expression" dxfId="4833" priority="7">
      <formula>ISBLANK(S454)</formula>
    </cfRule>
  </conditionalFormatting>
  <conditionalFormatting sqref="T456">
    <cfRule type="expression" dxfId="4832" priority="8739">
      <formula>ISBLANK(S456)</formula>
    </cfRule>
  </conditionalFormatting>
  <conditionalFormatting sqref="T460">
    <cfRule type="expression" dxfId="4831" priority="8692">
      <formula>ISBLANK(S460)</formula>
    </cfRule>
  </conditionalFormatting>
  <conditionalFormatting sqref="T464">
    <cfRule type="expression" dxfId="4830" priority="8645">
      <formula>ISBLANK(S464)</formula>
    </cfRule>
  </conditionalFormatting>
  <conditionalFormatting sqref="T469">
    <cfRule type="expression" dxfId="4829" priority="8598">
      <formula>ISBLANK(S469)</formula>
    </cfRule>
  </conditionalFormatting>
  <conditionalFormatting sqref="T473">
    <cfRule type="expression" dxfId="4828" priority="8551">
      <formula>ISBLANK(S473)</formula>
    </cfRule>
  </conditionalFormatting>
  <conditionalFormatting sqref="T477">
    <cfRule type="expression" dxfId="4827" priority="8504">
      <formula>ISBLANK(S477)</formula>
    </cfRule>
  </conditionalFormatting>
  <conditionalFormatting sqref="T482">
    <cfRule type="expression" dxfId="4826" priority="8457">
      <formula>ISBLANK(S482)</formula>
    </cfRule>
  </conditionalFormatting>
  <conditionalFormatting sqref="T486">
    <cfRule type="expression" dxfId="4825" priority="8410">
      <formula>ISBLANK(S486)</formula>
    </cfRule>
  </conditionalFormatting>
  <conditionalFormatting sqref="T490">
    <cfRule type="expression" dxfId="4824" priority="8363">
      <formula>ISBLANK(S490)</formula>
    </cfRule>
  </conditionalFormatting>
  <conditionalFormatting sqref="T495">
    <cfRule type="expression" dxfId="4823" priority="8316">
      <formula>ISBLANK(S495)</formula>
    </cfRule>
  </conditionalFormatting>
  <conditionalFormatting sqref="T499">
    <cfRule type="expression" dxfId="4822" priority="8269">
      <formula>ISBLANK(S499)</formula>
    </cfRule>
  </conditionalFormatting>
  <conditionalFormatting sqref="T503">
    <cfRule type="expression" dxfId="4821" priority="8222">
      <formula>ISBLANK(S503)</formula>
    </cfRule>
  </conditionalFormatting>
  <conditionalFormatting sqref="T507">
    <cfRule type="expression" dxfId="4820" priority="8175">
      <formula>ISBLANK(S507)</formula>
    </cfRule>
  </conditionalFormatting>
  <conditionalFormatting sqref="T511">
    <cfRule type="expression" dxfId="4819" priority="1773">
      <formula>ISBLANK(S511)</formula>
    </cfRule>
  </conditionalFormatting>
  <conditionalFormatting sqref="T515">
    <cfRule type="expression" dxfId="4818" priority="1714">
      <formula>ISBLANK(S515)</formula>
    </cfRule>
  </conditionalFormatting>
  <conditionalFormatting sqref="T519">
    <cfRule type="expression" dxfId="4817" priority="1655">
      <formula>ISBLANK(S519)</formula>
    </cfRule>
  </conditionalFormatting>
  <conditionalFormatting sqref="U18:V18">
    <cfRule type="cellIs" dxfId="4816" priority="2277" operator="greaterThan">
      <formula>$K$5</formula>
    </cfRule>
  </conditionalFormatting>
  <conditionalFormatting sqref="U19:V19">
    <cfRule type="expression" dxfId="4815" priority="16267">
      <formula>ISBLANK($J$13)</formula>
    </cfRule>
  </conditionalFormatting>
  <conditionalFormatting sqref="V22">
    <cfRule type="expression" dxfId="4814" priority="16291">
      <formula>ISBLANK(U22)</formula>
    </cfRule>
  </conditionalFormatting>
  <conditionalFormatting sqref="V26">
    <cfRule type="expression" dxfId="4813" priority="16290">
      <formula>ISBLANK(U26)</formula>
    </cfRule>
  </conditionalFormatting>
  <conditionalFormatting sqref="V31">
    <cfRule type="expression" dxfId="4812" priority="16289">
      <formula>ISBLANK(U31)</formula>
    </cfRule>
  </conditionalFormatting>
  <conditionalFormatting sqref="V35">
    <cfRule type="expression" dxfId="4811" priority="16288">
      <formula>ISBLANK(U35)</formula>
    </cfRule>
  </conditionalFormatting>
  <conditionalFormatting sqref="V39">
    <cfRule type="expression" dxfId="4810" priority="15941">
      <formula>ISBLANK(U39)</formula>
    </cfRule>
  </conditionalFormatting>
  <conditionalFormatting sqref="V43">
    <cfRule type="expression" dxfId="4809" priority="15881">
      <formula>ISBLANK(U43)</formula>
    </cfRule>
  </conditionalFormatting>
  <conditionalFormatting sqref="V47">
    <cfRule type="expression" dxfId="4808" priority="15620">
      <formula>ISBLANK(U47)</formula>
    </cfRule>
  </conditionalFormatting>
  <conditionalFormatting sqref="V51">
    <cfRule type="expression" dxfId="4807" priority="15478">
      <formula>ISBLANK(U51)</formula>
    </cfRule>
  </conditionalFormatting>
  <conditionalFormatting sqref="V57">
    <cfRule type="expression" dxfId="4806" priority="15336">
      <formula>ISBLANK(U57)</formula>
    </cfRule>
  </conditionalFormatting>
  <conditionalFormatting sqref="V61">
    <cfRule type="expression" dxfId="4805" priority="2448">
      <formula>ISBLANK(U61)</formula>
    </cfRule>
  </conditionalFormatting>
  <conditionalFormatting sqref="V65">
    <cfRule type="expression" dxfId="4804" priority="2440">
      <formula>ISBLANK(U65)</formula>
    </cfRule>
  </conditionalFormatting>
  <conditionalFormatting sqref="V70">
    <cfRule type="expression" dxfId="4803" priority="14956">
      <formula>ISBLANK(U70)</formula>
    </cfRule>
  </conditionalFormatting>
  <conditionalFormatting sqref="V74">
    <cfRule type="expression" dxfId="4802" priority="14909">
      <formula>ISBLANK(U74)</formula>
    </cfRule>
  </conditionalFormatting>
  <conditionalFormatting sqref="V78">
    <cfRule type="expression" dxfId="4801" priority="14862">
      <formula>ISBLANK(U78)</formula>
    </cfRule>
  </conditionalFormatting>
  <conditionalFormatting sqref="V82">
    <cfRule type="expression" dxfId="4800" priority="14815">
      <formula>ISBLANK(U82)</formula>
    </cfRule>
  </conditionalFormatting>
  <conditionalFormatting sqref="V86">
    <cfRule type="expression" dxfId="4799" priority="14768">
      <formula>ISBLANK(U86)</formula>
    </cfRule>
  </conditionalFormatting>
  <conditionalFormatting sqref="V90">
    <cfRule type="expression" dxfId="4798" priority="6178">
      <formula>ISBLANK(U90)</formula>
    </cfRule>
  </conditionalFormatting>
  <conditionalFormatting sqref="V94">
    <cfRule type="expression" dxfId="4797" priority="6131">
      <formula>ISBLANK(U94)</formula>
    </cfRule>
  </conditionalFormatting>
  <conditionalFormatting sqref="V98">
    <cfRule type="expression" dxfId="4796" priority="13280">
      <formula>ISBLANK(U98)</formula>
    </cfRule>
  </conditionalFormatting>
  <conditionalFormatting sqref="V102">
    <cfRule type="expression" dxfId="4795" priority="2266">
      <formula>ISBLANK(U102)</formula>
    </cfRule>
  </conditionalFormatting>
  <conditionalFormatting sqref="V106">
    <cfRule type="expression" dxfId="4794" priority="2207">
      <formula>ISBLANK(U106)</formula>
    </cfRule>
  </conditionalFormatting>
  <conditionalFormatting sqref="V110">
    <cfRule type="expression" dxfId="4793" priority="1440">
      <formula>ISBLANK(U110)</formula>
    </cfRule>
  </conditionalFormatting>
  <conditionalFormatting sqref="V114">
    <cfRule type="expression" dxfId="4792" priority="1381">
      <formula>ISBLANK(U114)</formula>
    </cfRule>
  </conditionalFormatting>
  <conditionalFormatting sqref="V118">
    <cfRule type="expression" dxfId="4791" priority="1322">
      <formula>ISBLANK(U118)</formula>
    </cfRule>
  </conditionalFormatting>
  <conditionalFormatting sqref="V122">
    <cfRule type="expression" dxfId="4790" priority="2148">
      <formula>ISBLANK(U122)</formula>
    </cfRule>
  </conditionalFormatting>
  <conditionalFormatting sqref="V126">
    <cfRule type="expression" dxfId="4789" priority="13138">
      <formula>ISBLANK(U126)</formula>
    </cfRule>
  </conditionalFormatting>
  <conditionalFormatting sqref="V130">
    <cfRule type="expression" dxfId="4788" priority="1263">
      <formula>ISBLANK(U130)</formula>
    </cfRule>
  </conditionalFormatting>
  <conditionalFormatting sqref="V134">
    <cfRule type="expression" dxfId="4787" priority="1204">
      <formula>ISBLANK(U134)</formula>
    </cfRule>
  </conditionalFormatting>
  <conditionalFormatting sqref="V138">
    <cfRule type="expression" dxfId="4786" priority="1145">
      <formula>ISBLANK(U138)</formula>
    </cfRule>
  </conditionalFormatting>
  <conditionalFormatting sqref="V142">
    <cfRule type="expression" dxfId="4785" priority="1086">
      <formula>ISBLANK(U142)</formula>
    </cfRule>
  </conditionalFormatting>
  <conditionalFormatting sqref="V146">
    <cfRule type="expression" dxfId="4784" priority="12996">
      <formula>ISBLANK(U146)</formula>
    </cfRule>
  </conditionalFormatting>
  <conditionalFormatting sqref="V150">
    <cfRule type="expression" dxfId="4783" priority="1027">
      <formula>ISBLANK(U150)</formula>
    </cfRule>
  </conditionalFormatting>
  <conditionalFormatting sqref="V154">
    <cfRule type="expression" dxfId="4782" priority="968">
      <formula>ISBLANK(U154)</formula>
    </cfRule>
  </conditionalFormatting>
  <conditionalFormatting sqref="V158">
    <cfRule type="expression" dxfId="4781" priority="909">
      <formula>ISBLANK(U158)</formula>
    </cfRule>
  </conditionalFormatting>
  <conditionalFormatting sqref="V162">
    <cfRule type="expression" dxfId="4780" priority="850">
      <formula>ISBLANK(U162)</formula>
    </cfRule>
  </conditionalFormatting>
  <conditionalFormatting sqref="V166">
    <cfRule type="expression" dxfId="4779" priority="12854">
      <formula>ISBLANK(U166)</formula>
    </cfRule>
  </conditionalFormatting>
  <conditionalFormatting sqref="V170">
    <cfRule type="expression" dxfId="4778" priority="732">
      <formula>ISBLANK(U170)</formula>
    </cfRule>
  </conditionalFormatting>
  <conditionalFormatting sqref="V174">
    <cfRule type="expression" dxfId="4777" priority="791">
      <formula>ISBLANK(U174)</formula>
    </cfRule>
  </conditionalFormatting>
  <conditionalFormatting sqref="V178">
    <cfRule type="expression" dxfId="4776" priority="12712">
      <formula>ISBLANK(U178)</formula>
    </cfRule>
  </conditionalFormatting>
  <conditionalFormatting sqref="V182">
    <cfRule type="expression" dxfId="4775" priority="378">
      <formula>ISBLANK(U182)</formula>
    </cfRule>
  </conditionalFormatting>
  <conditionalFormatting sqref="V186">
    <cfRule type="expression" dxfId="4774" priority="319">
      <formula>ISBLANK(U186)</formula>
    </cfRule>
  </conditionalFormatting>
  <conditionalFormatting sqref="V190">
    <cfRule type="expression" dxfId="4773" priority="14438">
      <formula>ISBLANK(U190)</formula>
    </cfRule>
  </conditionalFormatting>
  <conditionalFormatting sqref="V194">
    <cfRule type="expression" dxfId="4772" priority="14391">
      <formula>ISBLANK(U194)</formula>
    </cfRule>
  </conditionalFormatting>
  <conditionalFormatting sqref="V198">
    <cfRule type="expression" dxfId="4771" priority="14344">
      <formula>ISBLANK(U198)</formula>
    </cfRule>
  </conditionalFormatting>
  <conditionalFormatting sqref="V202">
    <cfRule type="expression" dxfId="4770" priority="14297">
      <formula>ISBLANK(U202)</formula>
    </cfRule>
  </conditionalFormatting>
  <conditionalFormatting sqref="V206">
    <cfRule type="expression" dxfId="4769" priority="14250">
      <formula>ISBLANK(U206)</formula>
    </cfRule>
  </conditionalFormatting>
  <conditionalFormatting sqref="V210">
    <cfRule type="expression" dxfId="4768" priority="14203">
      <formula>ISBLANK(U210)</formula>
    </cfRule>
  </conditionalFormatting>
  <conditionalFormatting sqref="V215">
    <cfRule type="expression" dxfId="4767" priority="7046">
      <formula>ISBLANK(U215)</formula>
    </cfRule>
  </conditionalFormatting>
  <conditionalFormatting sqref="V219">
    <cfRule type="expression" dxfId="4766" priority="6999">
      <formula>ISBLANK(U219)</formula>
    </cfRule>
  </conditionalFormatting>
  <conditionalFormatting sqref="V223">
    <cfRule type="expression" dxfId="4765" priority="6952">
      <formula>ISBLANK(U223)</formula>
    </cfRule>
  </conditionalFormatting>
  <conditionalFormatting sqref="V227">
    <cfRule type="expression" dxfId="4764" priority="6905">
      <formula>ISBLANK(U227)</formula>
    </cfRule>
  </conditionalFormatting>
  <conditionalFormatting sqref="V231">
    <cfRule type="expression" dxfId="4763" priority="6858">
      <formula>ISBLANK(U231)</formula>
    </cfRule>
  </conditionalFormatting>
  <conditionalFormatting sqref="V235">
    <cfRule type="expression" dxfId="4762" priority="6811">
      <formula>ISBLANK(U235)</formula>
    </cfRule>
  </conditionalFormatting>
  <conditionalFormatting sqref="V239">
    <cfRule type="expression" dxfId="4761" priority="2066">
      <formula>ISBLANK(U239)</formula>
    </cfRule>
  </conditionalFormatting>
  <conditionalFormatting sqref="V243">
    <cfRule type="expression" dxfId="4760" priority="6764">
      <formula>ISBLANK(U243)</formula>
    </cfRule>
  </conditionalFormatting>
  <conditionalFormatting sqref="V247">
    <cfRule type="expression" dxfId="4759" priority="6717">
      <formula>ISBLANK(U247)</formula>
    </cfRule>
  </conditionalFormatting>
  <conditionalFormatting sqref="V251">
    <cfRule type="expression" dxfId="4758" priority="6670">
      <formula>ISBLANK(U251)</formula>
    </cfRule>
  </conditionalFormatting>
  <conditionalFormatting sqref="V255">
    <cfRule type="expression" dxfId="4757" priority="6623">
      <formula>ISBLANK(U255)</formula>
    </cfRule>
  </conditionalFormatting>
  <conditionalFormatting sqref="V259">
    <cfRule type="expression" dxfId="4756" priority="2007">
      <formula>ISBLANK(U259)</formula>
    </cfRule>
  </conditionalFormatting>
  <conditionalFormatting sqref="V263">
    <cfRule type="expression" dxfId="4755" priority="6576">
      <formula>ISBLANK(U263)</formula>
    </cfRule>
  </conditionalFormatting>
  <conditionalFormatting sqref="V269">
    <cfRule type="expression" dxfId="4754" priority="7234">
      <formula>ISBLANK(U269)</formula>
    </cfRule>
  </conditionalFormatting>
  <conditionalFormatting sqref="V273">
    <cfRule type="expression" dxfId="4753" priority="1889">
      <formula>ISBLANK(U273)</formula>
    </cfRule>
  </conditionalFormatting>
  <conditionalFormatting sqref="V277">
    <cfRule type="expression" dxfId="4752" priority="650">
      <formula>ISBLANK(U277)</formula>
    </cfRule>
  </conditionalFormatting>
  <conditionalFormatting sqref="V281">
    <cfRule type="expression" dxfId="4751" priority="1830">
      <formula>ISBLANK(U281)</formula>
    </cfRule>
  </conditionalFormatting>
  <conditionalFormatting sqref="V285">
    <cfRule type="expression" dxfId="4750" priority="1948">
      <formula>ISBLANK(U285)</formula>
    </cfRule>
  </conditionalFormatting>
  <conditionalFormatting sqref="V290">
    <cfRule type="expression" dxfId="4749" priority="7187">
      <formula>ISBLANK(U290)</formula>
    </cfRule>
  </conditionalFormatting>
  <conditionalFormatting sqref="V295">
    <cfRule type="expression" dxfId="4748" priority="7140">
      <formula>ISBLANK(U295)</formula>
    </cfRule>
  </conditionalFormatting>
  <conditionalFormatting sqref="V300">
    <cfRule type="expression" dxfId="4747" priority="6529">
      <formula>ISBLANK(U300)</formula>
    </cfRule>
  </conditionalFormatting>
  <conditionalFormatting sqref="V304">
    <cfRule type="expression" dxfId="4746" priority="6482">
      <formula>ISBLANK(U304)</formula>
    </cfRule>
  </conditionalFormatting>
  <conditionalFormatting sqref="V308">
    <cfRule type="expression" dxfId="4745" priority="6435">
      <formula>ISBLANK(U308)</formula>
    </cfRule>
  </conditionalFormatting>
  <conditionalFormatting sqref="V312">
    <cfRule type="expression" dxfId="4744" priority="6388">
      <formula>ISBLANK(U312)</formula>
    </cfRule>
  </conditionalFormatting>
  <conditionalFormatting sqref="V316">
    <cfRule type="expression" dxfId="4743" priority="6341">
      <formula>ISBLANK(U316)</formula>
    </cfRule>
  </conditionalFormatting>
  <conditionalFormatting sqref="V320">
    <cfRule type="expression" dxfId="4742" priority="6294">
      <formula>ISBLANK(U320)</formula>
    </cfRule>
  </conditionalFormatting>
  <conditionalFormatting sqref="V324">
    <cfRule type="expression" dxfId="4741" priority="6247">
      <formula>ISBLANK(U324)</formula>
    </cfRule>
  </conditionalFormatting>
  <conditionalFormatting sqref="V328">
    <cfRule type="expression" dxfId="4740" priority="6200">
      <formula>ISBLANK(U328)</formula>
    </cfRule>
  </conditionalFormatting>
  <conditionalFormatting sqref="V332">
    <cfRule type="expression" dxfId="4739" priority="7093">
      <formula>ISBLANK(U332)</formula>
    </cfRule>
  </conditionalFormatting>
  <conditionalFormatting sqref="V338">
    <cfRule type="expression" dxfId="4738" priority="2432">
      <formula>ISBLANK(U338)</formula>
    </cfRule>
  </conditionalFormatting>
  <conditionalFormatting sqref="V342">
    <cfRule type="expression" dxfId="4737" priority="2424">
      <formula>ISBLANK(U342)</formula>
    </cfRule>
  </conditionalFormatting>
  <conditionalFormatting sqref="V346">
    <cfRule type="expression" dxfId="4736" priority="2416">
      <formula>ISBLANK(U346)</formula>
    </cfRule>
  </conditionalFormatting>
  <conditionalFormatting sqref="V351">
    <cfRule type="expression" dxfId="4735" priority="2408">
      <formula>ISBLANK(U351)</formula>
    </cfRule>
  </conditionalFormatting>
  <conditionalFormatting sqref="V355">
    <cfRule type="expression" dxfId="4734" priority="2400">
      <formula>ISBLANK(U355)</formula>
    </cfRule>
  </conditionalFormatting>
  <conditionalFormatting sqref="V359">
    <cfRule type="expression" dxfId="4733" priority="2392">
      <formula>ISBLANK(U359)</formula>
    </cfRule>
  </conditionalFormatting>
  <conditionalFormatting sqref="V364">
    <cfRule type="expression" dxfId="4732" priority="2384">
      <formula>ISBLANK(U364)</formula>
    </cfRule>
  </conditionalFormatting>
  <conditionalFormatting sqref="V368">
    <cfRule type="expression" dxfId="4731" priority="2376">
      <formula>ISBLANK(U368)</formula>
    </cfRule>
  </conditionalFormatting>
  <conditionalFormatting sqref="V372">
    <cfRule type="expression" dxfId="4730" priority="2368">
      <formula>ISBLANK(U372)</formula>
    </cfRule>
  </conditionalFormatting>
  <conditionalFormatting sqref="V378">
    <cfRule type="expression" dxfId="4729" priority="2360">
      <formula>ISBLANK(U378)</formula>
    </cfRule>
  </conditionalFormatting>
  <conditionalFormatting sqref="V382">
    <cfRule type="expression" dxfId="4728" priority="2352">
      <formula>ISBLANK(U382)</formula>
    </cfRule>
  </conditionalFormatting>
  <conditionalFormatting sqref="V386">
    <cfRule type="expression" dxfId="4727" priority="2344">
      <formula>ISBLANK(U386)</formula>
    </cfRule>
  </conditionalFormatting>
  <conditionalFormatting sqref="V391">
    <cfRule type="expression" dxfId="4726" priority="2336">
      <formula>ISBLANK(U391)</formula>
    </cfRule>
  </conditionalFormatting>
  <conditionalFormatting sqref="V395">
    <cfRule type="expression" dxfId="4725" priority="2328">
      <formula>ISBLANK(U395)</formula>
    </cfRule>
  </conditionalFormatting>
  <conditionalFormatting sqref="V399">
    <cfRule type="expression" dxfId="4724" priority="2320">
      <formula>ISBLANK(U399)</formula>
    </cfRule>
  </conditionalFormatting>
  <conditionalFormatting sqref="V404">
    <cfRule type="expression" dxfId="4723" priority="1570">
      <formula>ISBLANK(U404)</formula>
    </cfRule>
  </conditionalFormatting>
  <conditionalFormatting sqref="V408">
    <cfRule type="expression" dxfId="4722" priority="1452">
      <formula>ISBLANK(U408)</formula>
    </cfRule>
  </conditionalFormatting>
  <conditionalFormatting sqref="V412">
    <cfRule type="expression" dxfId="4721" priority="1511">
      <formula>ISBLANK(U412)</formula>
    </cfRule>
  </conditionalFormatting>
  <conditionalFormatting sqref="V417">
    <cfRule type="expression" dxfId="4720" priority="234">
      <formula>ISBLANK(U417)</formula>
    </cfRule>
  </conditionalFormatting>
  <conditionalFormatting sqref="V418">
    <cfRule type="expression" dxfId="4719" priority="196">
      <formula>ISBLANK(U418)</formula>
    </cfRule>
  </conditionalFormatting>
  <conditionalFormatting sqref="V419">
    <cfRule type="expression" dxfId="4718" priority="158">
      <formula>ISBLANK(U419)</formula>
    </cfRule>
  </conditionalFormatting>
  <conditionalFormatting sqref="V421">
    <cfRule type="expression" dxfId="4717" priority="2312">
      <formula>ISBLANK(U421)</formula>
    </cfRule>
  </conditionalFormatting>
  <conditionalFormatting sqref="V425">
    <cfRule type="expression" dxfId="4716" priority="2304">
      <formula>ISBLANK(U425)</formula>
    </cfRule>
  </conditionalFormatting>
  <conditionalFormatting sqref="V429">
    <cfRule type="expression" dxfId="4715" priority="2296">
      <formula>ISBLANK(U429)</formula>
    </cfRule>
  </conditionalFormatting>
  <conditionalFormatting sqref="V434">
    <cfRule type="expression" dxfId="4714" priority="567">
      <formula>ISBLANK(U434)</formula>
    </cfRule>
  </conditionalFormatting>
  <conditionalFormatting sqref="V438">
    <cfRule type="expression" dxfId="4713" priority="508">
      <formula>ISBLANK(U438)</formula>
    </cfRule>
  </conditionalFormatting>
  <conditionalFormatting sqref="V442">
    <cfRule type="expression" dxfId="4712" priority="449">
      <formula>ISBLANK(U442)</formula>
    </cfRule>
  </conditionalFormatting>
  <conditionalFormatting sqref="V446">
    <cfRule type="expression" dxfId="4711" priority="390">
      <formula>ISBLANK(U446)</formula>
    </cfRule>
  </conditionalFormatting>
  <conditionalFormatting sqref="V451">
    <cfRule type="expression" dxfId="4710" priority="120">
      <formula>ISBLANK(U451)</formula>
    </cfRule>
  </conditionalFormatting>
  <conditionalFormatting sqref="V452">
    <cfRule type="expression" dxfId="4709" priority="82">
      <formula>ISBLANK(U452)</formula>
    </cfRule>
  </conditionalFormatting>
  <conditionalFormatting sqref="V453">
    <cfRule type="expression" dxfId="4708" priority="44">
      <formula>ISBLANK(U453)</formula>
    </cfRule>
  </conditionalFormatting>
  <conditionalFormatting sqref="V454">
    <cfRule type="expression" dxfId="4707" priority="6">
      <formula>ISBLANK(U454)</formula>
    </cfRule>
  </conditionalFormatting>
  <conditionalFormatting sqref="V456">
    <cfRule type="expression" dxfId="4706" priority="8738">
      <formula>ISBLANK(U456)</formula>
    </cfRule>
  </conditionalFormatting>
  <conditionalFormatting sqref="V460">
    <cfRule type="expression" dxfId="4705" priority="8691">
      <formula>ISBLANK(U460)</formula>
    </cfRule>
  </conditionalFormatting>
  <conditionalFormatting sqref="V464">
    <cfRule type="expression" dxfId="4704" priority="8644">
      <formula>ISBLANK(U464)</formula>
    </cfRule>
  </conditionalFormatting>
  <conditionalFormatting sqref="V469">
    <cfRule type="expression" dxfId="4703" priority="8597">
      <formula>ISBLANK(U469)</formula>
    </cfRule>
  </conditionalFormatting>
  <conditionalFormatting sqref="V473">
    <cfRule type="expression" dxfId="4702" priority="8550">
      <formula>ISBLANK(U473)</formula>
    </cfRule>
  </conditionalFormatting>
  <conditionalFormatting sqref="V477">
    <cfRule type="expression" dxfId="4701" priority="8503">
      <formula>ISBLANK(U477)</formula>
    </cfRule>
  </conditionalFormatting>
  <conditionalFormatting sqref="V482">
    <cfRule type="expression" dxfId="4700" priority="8456">
      <formula>ISBLANK(U482)</formula>
    </cfRule>
  </conditionalFormatting>
  <conditionalFormatting sqref="V486">
    <cfRule type="expression" dxfId="4699" priority="8409">
      <formula>ISBLANK(U486)</formula>
    </cfRule>
  </conditionalFormatting>
  <conditionalFormatting sqref="V490">
    <cfRule type="expression" dxfId="4698" priority="8362">
      <formula>ISBLANK(U490)</formula>
    </cfRule>
  </conditionalFormatting>
  <conditionalFormatting sqref="V495">
    <cfRule type="expression" dxfId="4697" priority="8315">
      <formula>ISBLANK(U495)</formula>
    </cfRule>
  </conditionalFormatting>
  <conditionalFormatting sqref="V499">
    <cfRule type="expression" dxfId="4696" priority="8268">
      <formula>ISBLANK(U499)</formula>
    </cfRule>
  </conditionalFormatting>
  <conditionalFormatting sqref="V503">
    <cfRule type="expression" dxfId="4695" priority="8221">
      <formula>ISBLANK(U503)</formula>
    </cfRule>
  </conditionalFormatting>
  <conditionalFormatting sqref="V507">
    <cfRule type="expression" dxfId="4694" priority="8174">
      <formula>ISBLANK(U507)</formula>
    </cfRule>
  </conditionalFormatting>
  <conditionalFormatting sqref="V511">
    <cfRule type="expression" dxfId="4693" priority="1772">
      <formula>ISBLANK(U511)</formula>
    </cfRule>
  </conditionalFormatting>
  <conditionalFormatting sqref="V515">
    <cfRule type="expression" dxfId="4692" priority="1713">
      <formula>ISBLANK(U515)</formula>
    </cfRule>
  </conditionalFormatting>
  <conditionalFormatting sqref="V519">
    <cfRule type="expression" dxfId="4691" priority="1654">
      <formula>ISBLANK(U519)</formula>
    </cfRule>
  </conditionalFormatting>
  <conditionalFormatting sqref="W18:X18">
    <cfRule type="cellIs" dxfId="4690" priority="2276" operator="greaterThan">
      <formula>$K$5</formula>
    </cfRule>
  </conditionalFormatting>
  <conditionalFormatting sqref="W19:X19">
    <cfRule type="expression" dxfId="4689" priority="16266">
      <formula>ISBLANK($J$14)</formula>
    </cfRule>
  </conditionalFormatting>
  <conditionalFormatting sqref="X22">
    <cfRule type="expression" dxfId="4688" priority="16279">
      <formula>ISBLANK(W22)</formula>
    </cfRule>
  </conditionalFormatting>
  <conditionalFormatting sqref="X26">
    <cfRule type="expression" dxfId="4687" priority="16278">
      <formula>ISBLANK(W26)</formula>
    </cfRule>
  </conditionalFormatting>
  <conditionalFormatting sqref="X31">
    <cfRule type="expression" dxfId="4686" priority="16277">
      <formula>ISBLANK(W31)</formula>
    </cfRule>
  </conditionalFormatting>
  <conditionalFormatting sqref="X35">
    <cfRule type="expression" dxfId="4685" priority="16276">
      <formula>ISBLANK(W35)</formula>
    </cfRule>
  </conditionalFormatting>
  <conditionalFormatting sqref="X39">
    <cfRule type="expression" dxfId="4684" priority="15938">
      <formula>ISBLANK(W39)</formula>
    </cfRule>
  </conditionalFormatting>
  <conditionalFormatting sqref="X43">
    <cfRule type="expression" dxfId="4683" priority="15878">
      <formula>ISBLANK(W43)</formula>
    </cfRule>
  </conditionalFormatting>
  <conditionalFormatting sqref="X47">
    <cfRule type="expression" dxfId="4682" priority="15617">
      <formula>ISBLANK(W47)</formula>
    </cfRule>
  </conditionalFormatting>
  <conditionalFormatting sqref="X51">
    <cfRule type="expression" dxfId="4681" priority="15475">
      <formula>ISBLANK(W51)</formula>
    </cfRule>
  </conditionalFormatting>
  <conditionalFormatting sqref="X57">
    <cfRule type="expression" dxfId="4680" priority="15333">
      <formula>ISBLANK(W57)</formula>
    </cfRule>
  </conditionalFormatting>
  <conditionalFormatting sqref="X61">
    <cfRule type="expression" dxfId="4679" priority="2445">
      <formula>ISBLANK(W61)</formula>
    </cfRule>
  </conditionalFormatting>
  <conditionalFormatting sqref="X65">
    <cfRule type="expression" dxfId="4678" priority="2437">
      <formula>ISBLANK(W65)</formula>
    </cfRule>
  </conditionalFormatting>
  <conditionalFormatting sqref="X70">
    <cfRule type="expression" dxfId="4677" priority="14953">
      <formula>ISBLANK(W70)</formula>
    </cfRule>
  </conditionalFormatting>
  <conditionalFormatting sqref="X74">
    <cfRule type="expression" dxfId="4676" priority="14906">
      <formula>ISBLANK(W74)</formula>
    </cfRule>
  </conditionalFormatting>
  <conditionalFormatting sqref="X78">
    <cfRule type="expression" dxfId="4675" priority="14859">
      <formula>ISBLANK(W78)</formula>
    </cfRule>
  </conditionalFormatting>
  <conditionalFormatting sqref="X82">
    <cfRule type="expression" dxfId="4674" priority="14812">
      <formula>ISBLANK(W82)</formula>
    </cfRule>
  </conditionalFormatting>
  <conditionalFormatting sqref="X86">
    <cfRule type="expression" dxfId="4673" priority="14765">
      <formula>ISBLANK(W86)</formula>
    </cfRule>
  </conditionalFormatting>
  <conditionalFormatting sqref="X90">
    <cfRule type="expression" dxfId="4672" priority="6175">
      <formula>ISBLANK(W90)</formula>
    </cfRule>
  </conditionalFormatting>
  <conditionalFormatting sqref="X94">
    <cfRule type="expression" dxfId="4671" priority="6128">
      <formula>ISBLANK(W94)</formula>
    </cfRule>
  </conditionalFormatting>
  <conditionalFormatting sqref="X98">
    <cfRule type="expression" dxfId="4670" priority="13277">
      <formula>ISBLANK(W98)</formula>
    </cfRule>
  </conditionalFormatting>
  <conditionalFormatting sqref="X102">
    <cfRule type="expression" dxfId="4669" priority="2263">
      <formula>ISBLANK(W102)</formula>
    </cfRule>
  </conditionalFormatting>
  <conditionalFormatting sqref="X106">
    <cfRule type="expression" dxfId="4668" priority="2204">
      <formula>ISBLANK(W106)</formula>
    </cfRule>
  </conditionalFormatting>
  <conditionalFormatting sqref="X110">
    <cfRule type="expression" dxfId="4667" priority="1437">
      <formula>ISBLANK(W110)</formula>
    </cfRule>
  </conditionalFormatting>
  <conditionalFormatting sqref="X114">
    <cfRule type="expression" dxfId="4666" priority="1378">
      <formula>ISBLANK(W114)</formula>
    </cfRule>
  </conditionalFormatting>
  <conditionalFormatting sqref="X118">
    <cfRule type="expression" dxfId="4665" priority="1319">
      <formula>ISBLANK(W118)</formula>
    </cfRule>
  </conditionalFormatting>
  <conditionalFormatting sqref="X122">
    <cfRule type="expression" dxfId="4664" priority="2145">
      <formula>ISBLANK(W122)</formula>
    </cfRule>
  </conditionalFormatting>
  <conditionalFormatting sqref="X126">
    <cfRule type="expression" dxfId="4663" priority="13135">
      <formula>ISBLANK(W126)</formula>
    </cfRule>
  </conditionalFormatting>
  <conditionalFormatting sqref="X130">
    <cfRule type="expression" dxfId="4662" priority="1260">
      <formula>ISBLANK(W130)</formula>
    </cfRule>
  </conditionalFormatting>
  <conditionalFormatting sqref="X134">
    <cfRule type="expression" dxfId="4661" priority="1201">
      <formula>ISBLANK(W134)</formula>
    </cfRule>
  </conditionalFormatting>
  <conditionalFormatting sqref="X138">
    <cfRule type="expression" dxfId="4660" priority="1142">
      <formula>ISBLANK(W138)</formula>
    </cfRule>
  </conditionalFormatting>
  <conditionalFormatting sqref="X142">
    <cfRule type="expression" dxfId="4659" priority="1083">
      <formula>ISBLANK(W142)</formula>
    </cfRule>
  </conditionalFormatting>
  <conditionalFormatting sqref="X146">
    <cfRule type="expression" dxfId="4658" priority="12993">
      <formula>ISBLANK(W146)</formula>
    </cfRule>
  </conditionalFormatting>
  <conditionalFormatting sqref="X150">
    <cfRule type="expression" dxfId="4657" priority="1024">
      <formula>ISBLANK(W150)</formula>
    </cfRule>
  </conditionalFormatting>
  <conditionalFormatting sqref="X154">
    <cfRule type="expression" dxfId="4656" priority="965">
      <formula>ISBLANK(W154)</formula>
    </cfRule>
  </conditionalFormatting>
  <conditionalFormatting sqref="X158">
    <cfRule type="expression" dxfId="4655" priority="906">
      <formula>ISBLANK(W158)</formula>
    </cfRule>
  </conditionalFormatting>
  <conditionalFormatting sqref="X162">
    <cfRule type="expression" dxfId="4654" priority="847">
      <formula>ISBLANK(W162)</formula>
    </cfRule>
  </conditionalFormatting>
  <conditionalFormatting sqref="X166">
    <cfRule type="expression" dxfId="4653" priority="12851">
      <formula>ISBLANK(W166)</formula>
    </cfRule>
  </conditionalFormatting>
  <conditionalFormatting sqref="X170">
    <cfRule type="expression" dxfId="4652" priority="729">
      <formula>ISBLANK(W170)</formula>
    </cfRule>
  </conditionalFormatting>
  <conditionalFormatting sqref="X174">
    <cfRule type="expression" dxfId="4651" priority="788">
      <formula>ISBLANK(W174)</formula>
    </cfRule>
  </conditionalFormatting>
  <conditionalFormatting sqref="X178">
    <cfRule type="expression" dxfId="4650" priority="12709">
      <formula>ISBLANK(W178)</formula>
    </cfRule>
  </conditionalFormatting>
  <conditionalFormatting sqref="X182">
    <cfRule type="expression" dxfId="4649" priority="375">
      <formula>ISBLANK(W182)</formula>
    </cfRule>
  </conditionalFormatting>
  <conditionalFormatting sqref="X186">
    <cfRule type="expression" dxfId="4648" priority="316">
      <formula>ISBLANK(W186)</formula>
    </cfRule>
  </conditionalFormatting>
  <conditionalFormatting sqref="X190">
    <cfRule type="expression" dxfId="4647" priority="14435">
      <formula>ISBLANK(W190)</formula>
    </cfRule>
  </conditionalFormatting>
  <conditionalFormatting sqref="X194">
    <cfRule type="expression" dxfId="4646" priority="14388">
      <formula>ISBLANK(W194)</formula>
    </cfRule>
  </conditionalFormatting>
  <conditionalFormatting sqref="X198">
    <cfRule type="expression" dxfId="4645" priority="14341">
      <formula>ISBLANK(W198)</formula>
    </cfRule>
  </conditionalFormatting>
  <conditionalFormatting sqref="X202">
    <cfRule type="expression" dxfId="4644" priority="14294">
      <formula>ISBLANK(W202)</formula>
    </cfRule>
  </conditionalFormatting>
  <conditionalFormatting sqref="X206">
    <cfRule type="expression" dxfId="4643" priority="14247">
      <formula>ISBLANK(W206)</formula>
    </cfRule>
  </conditionalFormatting>
  <conditionalFormatting sqref="X210">
    <cfRule type="expression" dxfId="4642" priority="14200">
      <formula>ISBLANK(W210)</formula>
    </cfRule>
  </conditionalFormatting>
  <conditionalFormatting sqref="X215">
    <cfRule type="expression" dxfId="4641" priority="7043">
      <formula>ISBLANK(W215)</formula>
    </cfRule>
  </conditionalFormatting>
  <conditionalFormatting sqref="X219">
    <cfRule type="expression" dxfId="4640" priority="6996">
      <formula>ISBLANK(W219)</formula>
    </cfRule>
  </conditionalFormatting>
  <conditionalFormatting sqref="X223">
    <cfRule type="expression" dxfId="4639" priority="6949">
      <formula>ISBLANK(W223)</formula>
    </cfRule>
  </conditionalFormatting>
  <conditionalFormatting sqref="X227">
    <cfRule type="expression" dxfId="4638" priority="6902">
      <formula>ISBLANK(W227)</formula>
    </cfRule>
  </conditionalFormatting>
  <conditionalFormatting sqref="X231">
    <cfRule type="expression" dxfId="4637" priority="6855">
      <formula>ISBLANK(W231)</formula>
    </cfRule>
  </conditionalFormatting>
  <conditionalFormatting sqref="X235">
    <cfRule type="expression" dxfId="4636" priority="6808">
      <formula>ISBLANK(W235)</formula>
    </cfRule>
  </conditionalFormatting>
  <conditionalFormatting sqref="X239">
    <cfRule type="expression" dxfId="4635" priority="2063">
      <formula>ISBLANK(W239)</formula>
    </cfRule>
  </conditionalFormatting>
  <conditionalFormatting sqref="X243">
    <cfRule type="expression" dxfId="4634" priority="6761">
      <formula>ISBLANK(W243)</formula>
    </cfRule>
  </conditionalFormatting>
  <conditionalFormatting sqref="X247">
    <cfRule type="expression" dxfId="4633" priority="6714">
      <formula>ISBLANK(W247)</formula>
    </cfRule>
  </conditionalFormatting>
  <conditionalFormatting sqref="X251">
    <cfRule type="expression" dxfId="4632" priority="6667">
      <formula>ISBLANK(W251)</formula>
    </cfRule>
  </conditionalFormatting>
  <conditionalFormatting sqref="X255">
    <cfRule type="expression" dxfId="4631" priority="6620">
      <formula>ISBLANK(W255)</formula>
    </cfRule>
  </conditionalFormatting>
  <conditionalFormatting sqref="X259">
    <cfRule type="expression" dxfId="4630" priority="2004">
      <formula>ISBLANK(W259)</formula>
    </cfRule>
  </conditionalFormatting>
  <conditionalFormatting sqref="X263">
    <cfRule type="expression" dxfId="4629" priority="6573">
      <formula>ISBLANK(W263)</formula>
    </cfRule>
  </conditionalFormatting>
  <conditionalFormatting sqref="X269">
    <cfRule type="expression" dxfId="4628" priority="7231">
      <formula>ISBLANK(W269)</formula>
    </cfRule>
  </conditionalFormatting>
  <conditionalFormatting sqref="X273">
    <cfRule type="expression" dxfId="4627" priority="1886">
      <formula>ISBLANK(W273)</formula>
    </cfRule>
  </conditionalFormatting>
  <conditionalFormatting sqref="X277">
    <cfRule type="expression" dxfId="4626" priority="647">
      <formula>ISBLANK(W277)</formula>
    </cfRule>
  </conditionalFormatting>
  <conditionalFormatting sqref="X281">
    <cfRule type="expression" dxfId="4625" priority="1827">
      <formula>ISBLANK(W281)</formula>
    </cfRule>
  </conditionalFormatting>
  <conditionalFormatting sqref="X285">
    <cfRule type="expression" dxfId="4624" priority="1945">
      <formula>ISBLANK(W285)</formula>
    </cfRule>
  </conditionalFormatting>
  <conditionalFormatting sqref="X290">
    <cfRule type="expression" dxfId="4623" priority="7184">
      <formula>ISBLANK(W290)</formula>
    </cfRule>
  </conditionalFormatting>
  <conditionalFormatting sqref="X295">
    <cfRule type="expression" dxfId="4622" priority="7137">
      <formula>ISBLANK(W295)</formula>
    </cfRule>
  </conditionalFormatting>
  <conditionalFormatting sqref="X300">
    <cfRule type="expression" dxfId="4621" priority="6526">
      <formula>ISBLANK(W300)</formula>
    </cfRule>
  </conditionalFormatting>
  <conditionalFormatting sqref="X304">
    <cfRule type="expression" dxfId="4620" priority="6479">
      <formula>ISBLANK(W304)</formula>
    </cfRule>
  </conditionalFormatting>
  <conditionalFormatting sqref="X308">
    <cfRule type="expression" dxfId="4619" priority="6432">
      <formula>ISBLANK(W308)</formula>
    </cfRule>
  </conditionalFormatting>
  <conditionalFormatting sqref="X312">
    <cfRule type="expression" dxfId="4618" priority="6385">
      <formula>ISBLANK(W312)</formula>
    </cfRule>
  </conditionalFormatting>
  <conditionalFormatting sqref="X316">
    <cfRule type="expression" dxfId="4617" priority="6338">
      <formula>ISBLANK(W316)</formula>
    </cfRule>
  </conditionalFormatting>
  <conditionalFormatting sqref="X320">
    <cfRule type="expression" dxfId="4616" priority="6291">
      <formula>ISBLANK(W320)</formula>
    </cfRule>
  </conditionalFormatting>
  <conditionalFormatting sqref="X324">
    <cfRule type="expression" dxfId="4615" priority="6244">
      <formula>ISBLANK(W324)</formula>
    </cfRule>
  </conditionalFormatting>
  <conditionalFormatting sqref="X328">
    <cfRule type="expression" dxfId="4614" priority="6197">
      <formula>ISBLANK(W328)</formula>
    </cfRule>
  </conditionalFormatting>
  <conditionalFormatting sqref="X332">
    <cfRule type="expression" dxfId="4613" priority="7090">
      <formula>ISBLANK(W332)</formula>
    </cfRule>
  </conditionalFormatting>
  <conditionalFormatting sqref="X338">
    <cfRule type="expression" dxfId="4612" priority="2429">
      <formula>ISBLANK(W338)</formula>
    </cfRule>
  </conditionalFormatting>
  <conditionalFormatting sqref="X342">
    <cfRule type="expression" dxfId="4611" priority="2421">
      <formula>ISBLANK(W342)</formula>
    </cfRule>
  </conditionalFormatting>
  <conditionalFormatting sqref="X346">
    <cfRule type="expression" dxfId="4610" priority="2413">
      <formula>ISBLANK(W346)</formula>
    </cfRule>
  </conditionalFormatting>
  <conditionalFormatting sqref="X351">
    <cfRule type="expression" dxfId="4609" priority="2405">
      <formula>ISBLANK(W351)</formula>
    </cfRule>
  </conditionalFormatting>
  <conditionalFormatting sqref="X355">
    <cfRule type="expression" dxfId="4608" priority="2397">
      <formula>ISBLANK(W355)</formula>
    </cfRule>
  </conditionalFormatting>
  <conditionalFormatting sqref="X359">
    <cfRule type="expression" dxfId="4607" priority="2389">
      <formula>ISBLANK(W359)</formula>
    </cfRule>
  </conditionalFormatting>
  <conditionalFormatting sqref="X364">
    <cfRule type="expression" dxfId="4606" priority="2381">
      <formula>ISBLANK(W364)</formula>
    </cfRule>
  </conditionalFormatting>
  <conditionalFormatting sqref="X368">
    <cfRule type="expression" dxfId="4605" priority="2373">
      <formula>ISBLANK(W368)</formula>
    </cfRule>
  </conditionalFormatting>
  <conditionalFormatting sqref="X372">
    <cfRule type="expression" dxfId="4604" priority="2365">
      <formula>ISBLANK(W372)</formula>
    </cfRule>
  </conditionalFormatting>
  <conditionalFormatting sqref="X378">
    <cfRule type="expression" dxfId="4603" priority="2357">
      <formula>ISBLANK(W378)</formula>
    </cfRule>
  </conditionalFormatting>
  <conditionalFormatting sqref="X382">
    <cfRule type="expression" dxfId="4602" priority="2349">
      <formula>ISBLANK(W382)</formula>
    </cfRule>
  </conditionalFormatting>
  <conditionalFormatting sqref="X386">
    <cfRule type="expression" dxfId="4601" priority="2341">
      <formula>ISBLANK(W386)</formula>
    </cfRule>
  </conditionalFormatting>
  <conditionalFormatting sqref="X391">
    <cfRule type="expression" dxfId="4600" priority="2333">
      <formula>ISBLANK(W391)</formula>
    </cfRule>
  </conditionalFormatting>
  <conditionalFormatting sqref="X395">
    <cfRule type="expression" dxfId="4599" priority="2325">
      <formula>ISBLANK(W395)</formula>
    </cfRule>
  </conditionalFormatting>
  <conditionalFormatting sqref="X399">
    <cfRule type="expression" dxfId="4598" priority="2317">
      <formula>ISBLANK(W399)</formula>
    </cfRule>
  </conditionalFormatting>
  <conditionalFormatting sqref="X404">
    <cfRule type="expression" dxfId="4597" priority="1567">
      <formula>ISBLANK(W404)</formula>
    </cfRule>
  </conditionalFormatting>
  <conditionalFormatting sqref="X408">
    <cfRule type="expression" dxfId="4596" priority="1449">
      <formula>ISBLANK(W408)</formula>
    </cfRule>
  </conditionalFormatting>
  <conditionalFormatting sqref="X412">
    <cfRule type="expression" dxfId="4595" priority="1508">
      <formula>ISBLANK(W412)</formula>
    </cfRule>
  </conditionalFormatting>
  <conditionalFormatting sqref="X417">
    <cfRule type="expression" dxfId="4594" priority="231">
      <formula>ISBLANK(W417)</formula>
    </cfRule>
  </conditionalFormatting>
  <conditionalFormatting sqref="X418">
    <cfRule type="expression" dxfId="4593" priority="193">
      <formula>ISBLANK(W418)</formula>
    </cfRule>
  </conditionalFormatting>
  <conditionalFormatting sqref="X419">
    <cfRule type="expression" dxfId="4592" priority="155">
      <formula>ISBLANK(W419)</formula>
    </cfRule>
  </conditionalFormatting>
  <conditionalFormatting sqref="X421">
    <cfRule type="expression" dxfId="4591" priority="2309">
      <formula>ISBLANK(W421)</formula>
    </cfRule>
  </conditionalFormatting>
  <conditionalFormatting sqref="X425">
    <cfRule type="expression" dxfId="4590" priority="2301">
      <formula>ISBLANK(W425)</formula>
    </cfRule>
  </conditionalFormatting>
  <conditionalFormatting sqref="X429">
    <cfRule type="expression" dxfId="4589" priority="2293">
      <formula>ISBLANK(W429)</formula>
    </cfRule>
  </conditionalFormatting>
  <conditionalFormatting sqref="X434">
    <cfRule type="expression" dxfId="4588" priority="564">
      <formula>ISBLANK(W434)</formula>
    </cfRule>
  </conditionalFormatting>
  <conditionalFormatting sqref="X438">
    <cfRule type="expression" dxfId="4587" priority="505">
      <formula>ISBLANK(W438)</formula>
    </cfRule>
  </conditionalFormatting>
  <conditionalFormatting sqref="X442">
    <cfRule type="expression" dxfId="4586" priority="446">
      <formula>ISBLANK(W442)</formula>
    </cfRule>
  </conditionalFormatting>
  <conditionalFormatting sqref="X446">
    <cfRule type="expression" dxfId="4585" priority="387">
      <formula>ISBLANK(W446)</formula>
    </cfRule>
  </conditionalFormatting>
  <conditionalFormatting sqref="X451">
    <cfRule type="expression" dxfId="4584" priority="117">
      <formula>ISBLANK(W451)</formula>
    </cfRule>
  </conditionalFormatting>
  <conditionalFormatting sqref="X452">
    <cfRule type="expression" dxfId="4583" priority="79">
      <formula>ISBLANK(W452)</formula>
    </cfRule>
  </conditionalFormatting>
  <conditionalFormatting sqref="X453">
    <cfRule type="expression" dxfId="4582" priority="41">
      <formula>ISBLANK(W453)</formula>
    </cfRule>
  </conditionalFormatting>
  <conditionalFormatting sqref="X454">
    <cfRule type="expression" dxfId="4581" priority="3">
      <formula>ISBLANK(W454)</formula>
    </cfRule>
  </conditionalFormatting>
  <conditionalFormatting sqref="X456">
    <cfRule type="expression" dxfId="4580" priority="8735">
      <formula>ISBLANK(W456)</formula>
    </cfRule>
  </conditionalFormatting>
  <conditionalFormatting sqref="X460">
    <cfRule type="expression" dxfId="4579" priority="8688">
      <formula>ISBLANK(W460)</formula>
    </cfRule>
  </conditionalFormatting>
  <conditionalFormatting sqref="X464">
    <cfRule type="expression" dxfId="4578" priority="8641">
      <formula>ISBLANK(W464)</formula>
    </cfRule>
  </conditionalFormatting>
  <conditionalFormatting sqref="X469">
    <cfRule type="expression" dxfId="4577" priority="8594">
      <formula>ISBLANK(W469)</formula>
    </cfRule>
  </conditionalFormatting>
  <conditionalFormatting sqref="X473">
    <cfRule type="expression" dxfId="4576" priority="8547">
      <formula>ISBLANK(W473)</formula>
    </cfRule>
  </conditionalFormatting>
  <conditionalFormatting sqref="X477">
    <cfRule type="expression" dxfId="4575" priority="8500">
      <formula>ISBLANK(W477)</formula>
    </cfRule>
  </conditionalFormatting>
  <conditionalFormatting sqref="X482">
    <cfRule type="expression" dxfId="4574" priority="8453">
      <formula>ISBLANK(W482)</formula>
    </cfRule>
  </conditionalFormatting>
  <conditionalFormatting sqref="X486">
    <cfRule type="expression" dxfId="4573" priority="8406">
      <formula>ISBLANK(W486)</formula>
    </cfRule>
  </conditionalFormatting>
  <conditionalFormatting sqref="X490">
    <cfRule type="expression" dxfId="4572" priority="8359">
      <formula>ISBLANK(W490)</formula>
    </cfRule>
  </conditionalFormatting>
  <conditionalFormatting sqref="X495">
    <cfRule type="expression" dxfId="4571" priority="8312">
      <formula>ISBLANK(W495)</formula>
    </cfRule>
  </conditionalFormatting>
  <conditionalFormatting sqref="X499">
    <cfRule type="expression" dxfId="4570" priority="8265">
      <formula>ISBLANK(W499)</formula>
    </cfRule>
  </conditionalFormatting>
  <conditionalFormatting sqref="X503">
    <cfRule type="expression" dxfId="4569" priority="8218">
      <formula>ISBLANK(W503)</formula>
    </cfRule>
  </conditionalFormatting>
  <conditionalFormatting sqref="X507">
    <cfRule type="expression" dxfId="4568" priority="8171">
      <formula>ISBLANK(W507)</formula>
    </cfRule>
  </conditionalFormatting>
  <conditionalFormatting sqref="X511">
    <cfRule type="expression" dxfId="4567" priority="1769">
      <formula>ISBLANK(W511)</formula>
    </cfRule>
  </conditionalFormatting>
  <conditionalFormatting sqref="X515">
    <cfRule type="expression" dxfId="4566" priority="1710">
      <formula>ISBLANK(W515)</formula>
    </cfRule>
  </conditionalFormatting>
  <conditionalFormatting sqref="X519">
    <cfRule type="expression" dxfId="4565" priority="1651">
      <formula>ISBLANK(W519)</formula>
    </cfRule>
  </conditionalFormatting>
  <conditionalFormatting sqref="Y22">
    <cfRule type="expression" dxfId="4564" priority="4852">
      <formula>Y22=0</formula>
    </cfRule>
  </conditionalFormatting>
  <conditionalFormatting sqref="Y26">
    <cfRule type="expression" dxfId="4563" priority="4602">
      <formula>Y26=0</formula>
    </cfRule>
  </conditionalFormatting>
  <conditionalFormatting sqref="Y31">
    <cfRule type="expression" dxfId="4562" priority="4598">
      <formula>Y31=0</formula>
    </cfRule>
  </conditionalFormatting>
  <conditionalFormatting sqref="Y35">
    <cfRule type="expression" dxfId="4561" priority="4594">
      <formula>Y35=0</formula>
    </cfRule>
  </conditionalFormatting>
  <conditionalFormatting sqref="Y39">
    <cfRule type="expression" dxfId="4560" priority="4590">
      <formula>Y39=0</formula>
    </cfRule>
  </conditionalFormatting>
  <conditionalFormatting sqref="Y43">
    <cfRule type="expression" dxfId="4559" priority="4586">
      <formula>Y43=0</formula>
    </cfRule>
  </conditionalFormatting>
  <conditionalFormatting sqref="Y47">
    <cfRule type="expression" dxfId="4558" priority="4582">
      <formula>Y47=0</formula>
    </cfRule>
  </conditionalFormatting>
  <conditionalFormatting sqref="Y51">
    <cfRule type="expression" dxfId="4557" priority="4578">
      <formula>Y51=0</formula>
    </cfRule>
  </conditionalFormatting>
  <conditionalFormatting sqref="Y57">
    <cfRule type="expression" dxfId="4556" priority="4574">
      <formula>Y57=0</formula>
    </cfRule>
  </conditionalFormatting>
  <conditionalFormatting sqref="Y61">
    <cfRule type="expression" dxfId="4555" priority="2444">
      <formula>Y61=0</formula>
    </cfRule>
  </conditionalFormatting>
  <conditionalFormatting sqref="Y65">
    <cfRule type="expression" dxfId="4554" priority="2436">
      <formula>Y65=0</formula>
    </cfRule>
  </conditionalFormatting>
  <conditionalFormatting sqref="Y70">
    <cfRule type="expression" dxfId="4553" priority="4562">
      <formula>Y70=0</formula>
    </cfRule>
  </conditionalFormatting>
  <conditionalFormatting sqref="Y74">
    <cfRule type="expression" dxfId="4552" priority="4558">
      <formula>Y74=0</formula>
    </cfRule>
  </conditionalFormatting>
  <conditionalFormatting sqref="Y78">
    <cfRule type="expression" dxfId="4551" priority="4554">
      <formula>Y78=0</formula>
    </cfRule>
  </conditionalFormatting>
  <conditionalFormatting sqref="Y82">
    <cfRule type="expression" dxfId="4550" priority="4550">
      <formula>Y82=0</formula>
    </cfRule>
  </conditionalFormatting>
  <conditionalFormatting sqref="Y86">
    <cfRule type="expression" dxfId="4549" priority="4546">
      <formula>Y86=0</formula>
    </cfRule>
  </conditionalFormatting>
  <conditionalFormatting sqref="Y90">
    <cfRule type="expression" dxfId="4548" priority="4542">
      <formula>Y90=0</formula>
    </cfRule>
  </conditionalFormatting>
  <conditionalFormatting sqref="Y94">
    <cfRule type="expression" dxfId="4547" priority="4538">
      <formula>Y94=0</formula>
    </cfRule>
  </conditionalFormatting>
  <conditionalFormatting sqref="Y98">
    <cfRule type="expression" dxfId="4546" priority="4534">
      <formula>Y98=0</formula>
    </cfRule>
  </conditionalFormatting>
  <conditionalFormatting sqref="Y102">
    <cfRule type="expression" dxfId="4545" priority="2234">
      <formula>Y102=0</formula>
    </cfRule>
  </conditionalFormatting>
  <conditionalFormatting sqref="Y106">
    <cfRule type="expression" dxfId="4544" priority="2175">
      <formula>Y106=0</formula>
    </cfRule>
  </conditionalFormatting>
  <conditionalFormatting sqref="Y110">
    <cfRule type="expression" dxfId="4543" priority="1408">
      <formula>Y110=0</formula>
    </cfRule>
  </conditionalFormatting>
  <conditionalFormatting sqref="Y114">
    <cfRule type="expression" dxfId="4542" priority="1349">
      <formula>Y114=0</formula>
    </cfRule>
  </conditionalFormatting>
  <conditionalFormatting sqref="Y118">
    <cfRule type="expression" dxfId="4541" priority="1290">
      <formula>Y118=0</formula>
    </cfRule>
  </conditionalFormatting>
  <conditionalFormatting sqref="Y122">
    <cfRule type="expression" dxfId="4540" priority="2116">
      <formula>Y122=0</formula>
    </cfRule>
  </conditionalFormatting>
  <conditionalFormatting sqref="Y126">
    <cfRule type="expression" dxfId="4539" priority="4530">
      <formula>Y126=0</formula>
    </cfRule>
  </conditionalFormatting>
  <conditionalFormatting sqref="Y130">
    <cfRule type="expression" dxfId="4538" priority="1231">
      <formula>Y130=0</formula>
    </cfRule>
  </conditionalFormatting>
  <conditionalFormatting sqref="Y134">
    <cfRule type="expression" dxfId="4537" priority="1172">
      <formula>Y134=0</formula>
    </cfRule>
  </conditionalFormatting>
  <conditionalFormatting sqref="Y138">
    <cfRule type="expression" dxfId="4536" priority="1113">
      <formula>Y138=0</formula>
    </cfRule>
  </conditionalFormatting>
  <conditionalFormatting sqref="Y142">
    <cfRule type="expression" dxfId="4535" priority="1054">
      <formula>Y142=0</formula>
    </cfRule>
  </conditionalFormatting>
  <conditionalFormatting sqref="Y146">
    <cfRule type="expression" dxfId="4534" priority="4526">
      <formula>Y146=0</formula>
    </cfRule>
  </conditionalFormatting>
  <conditionalFormatting sqref="Y150">
    <cfRule type="expression" dxfId="4533" priority="995">
      <formula>Y150=0</formula>
    </cfRule>
  </conditionalFormatting>
  <conditionalFormatting sqref="Y154">
    <cfRule type="expression" dxfId="4532" priority="936">
      <formula>Y154=0</formula>
    </cfRule>
  </conditionalFormatting>
  <conditionalFormatting sqref="Y158">
    <cfRule type="expression" dxfId="4531" priority="877">
      <formula>Y158=0</formula>
    </cfRule>
  </conditionalFormatting>
  <conditionalFormatting sqref="Y162">
    <cfRule type="expression" dxfId="4530" priority="818">
      <formula>Y162=0</formula>
    </cfRule>
  </conditionalFormatting>
  <conditionalFormatting sqref="Y166">
    <cfRule type="expression" dxfId="4529" priority="4522">
      <formula>Y166=0</formula>
    </cfRule>
  </conditionalFormatting>
  <conditionalFormatting sqref="Y170">
    <cfRule type="expression" dxfId="4528" priority="700">
      <formula>Y170=0</formula>
    </cfRule>
  </conditionalFormatting>
  <conditionalFormatting sqref="Y174">
    <cfRule type="expression" dxfId="4527" priority="759">
      <formula>Y174=0</formula>
    </cfRule>
  </conditionalFormatting>
  <conditionalFormatting sqref="Y178">
    <cfRule type="expression" dxfId="4526" priority="4518">
      <formula>Y178=0</formula>
    </cfRule>
  </conditionalFormatting>
  <conditionalFormatting sqref="Y182">
    <cfRule type="expression" dxfId="4525" priority="346">
      <formula>Y182=0</formula>
    </cfRule>
  </conditionalFormatting>
  <conditionalFormatting sqref="Y186">
    <cfRule type="expression" dxfId="4524" priority="287">
      <formula>Y186=0</formula>
    </cfRule>
  </conditionalFormatting>
  <conditionalFormatting sqref="Y190">
    <cfRule type="expression" dxfId="4523" priority="4514">
      <formula>Y190=0</formula>
    </cfRule>
  </conditionalFormatting>
  <conditionalFormatting sqref="Y194">
    <cfRule type="expression" dxfId="4522" priority="4510">
      <formula>Y194=0</formula>
    </cfRule>
  </conditionalFormatting>
  <conditionalFormatting sqref="Y198">
    <cfRule type="expression" dxfId="4521" priority="4506">
      <formula>Y198=0</formula>
    </cfRule>
  </conditionalFormatting>
  <conditionalFormatting sqref="Y202">
    <cfRule type="expression" dxfId="4520" priority="4502">
      <formula>Y202=0</formula>
    </cfRule>
  </conditionalFormatting>
  <conditionalFormatting sqref="Y206">
    <cfRule type="expression" dxfId="4519" priority="4498">
      <formula>Y206=0</formula>
    </cfRule>
  </conditionalFormatting>
  <conditionalFormatting sqref="Y210">
    <cfRule type="expression" dxfId="4518" priority="4494">
      <formula>Y210=0</formula>
    </cfRule>
  </conditionalFormatting>
  <conditionalFormatting sqref="Y215">
    <cfRule type="expression" dxfId="4517" priority="4490">
      <formula>Y215=0</formula>
    </cfRule>
  </conditionalFormatting>
  <conditionalFormatting sqref="Y219">
    <cfRule type="expression" dxfId="4516" priority="4486">
      <formula>Y219=0</formula>
    </cfRule>
  </conditionalFormatting>
  <conditionalFormatting sqref="Y223">
    <cfRule type="expression" dxfId="4515" priority="4482">
      <formula>Y223=0</formula>
    </cfRule>
  </conditionalFormatting>
  <conditionalFormatting sqref="Y227">
    <cfRule type="expression" dxfId="4514" priority="4478">
      <formula>Y227=0</formula>
    </cfRule>
  </conditionalFormatting>
  <conditionalFormatting sqref="Y231">
    <cfRule type="expression" dxfId="4513" priority="4474">
      <formula>Y231=0</formula>
    </cfRule>
  </conditionalFormatting>
  <conditionalFormatting sqref="Y235">
    <cfRule type="expression" dxfId="4512" priority="4470">
      <formula>Y235=0</formula>
    </cfRule>
  </conditionalFormatting>
  <conditionalFormatting sqref="Y239">
    <cfRule type="expression" dxfId="4511" priority="2057">
      <formula>Y239=0</formula>
    </cfRule>
  </conditionalFormatting>
  <conditionalFormatting sqref="Y243">
    <cfRule type="expression" dxfId="4510" priority="4466">
      <formula>Y243=0</formula>
    </cfRule>
  </conditionalFormatting>
  <conditionalFormatting sqref="Y247">
    <cfRule type="expression" dxfId="4509" priority="4462">
      <formula>Y247=0</formula>
    </cfRule>
  </conditionalFormatting>
  <conditionalFormatting sqref="Y251">
    <cfRule type="expression" dxfId="4508" priority="4458">
      <formula>Y251=0</formula>
    </cfRule>
  </conditionalFormatting>
  <conditionalFormatting sqref="Y255">
    <cfRule type="expression" dxfId="4507" priority="4454">
      <formula>Y255=0</formula>
    </cfRule>
  </conditionalFormatting>
  <conditionalFormatting sqref="Y259">
    <cfRule type="expression" dxfId="4506" priority="1998">
      <formula>Y259=0</formula>
    </cfRule>
  </conditionalFormatting>
  <conditionalFormatting sqref="Y263">
    <cfRule type="expression" dxfId="4505" priority="4450">
      <formula>Y263=0</formula>
    </cfRule>
  </conditionalFormatting>
  <conditionalFormatting sqref="Y269">
    <cfRule type="expression" dxfId="4504" priority="4446">
      <formula>Y269=0</formula>
    </cfRule>
  </conditionalFormatting>
  <conditionalFormatting sqref="Y273">
    <cfRule type="expression" dxfId="4503" priority="1880">
      <formula>Y273=0</formula>
    </cfRule>
  </conditionalFormatting>
  <conditionalFormatting sqref="Y277">
    <cfRule type="expression" dxfId="4502" priority="641">
      <formula>Y277=0</formula>
    </cfRule>
  </conditionalFormatting>
  <conditionalFormatting sqref="Y281">
    <cfRule type="expression" dxfId="4501" priority="1821">
      <formula>Y281=0</formula>
    </cfRule>
  </conditionalFormatting>
  <conditionalFormatting sqref="Y285">
    <cfRule type="expression" dxfId="4500" priority="1939">
      <formula>Y285=0</formula>
    </cfRule>
  </conditionalFormatting>
  <conditionalFormatting sqref="Y290">
    <cfRule type="expression" dxfId="4499" priority="4442">
      <formula>Y290=0</formula>
    </cfRule>
  </conditionalFormatting>
  <conditionalFormatting sqref="Y295">
    <cfRule type="expression" dxfId="4498" priority="4438">
      <formula>Y295=0</formula>
    </cfRule>
  </conditionalFormatting>
  <conditionalFormatting sqref="Y300">
    <cfRule type="expression" dxfId="4497" priority="4434">
      <formula>Y300=0</formula>
    </cfRule>
  </conditionalFormatting>
  <conditionalFormatting sqref="Y304">
    <cfRule type="expression" dxfId="4496" priority="4430">
      <formula>Y304=0</formula>
    </cfRule>
  </conditionalFormatting>
  <conditionalFormatting sqref="Y308">
    <cfRule type="expression" dxfId="4495" priority="4426">
      <formula>Y308=0</formula>
    </cfRule>
  </conditionalFormatting>
  <conditionalFormatting sqref="Y312">
    <cfRule type="expression" dxfId="4494" priority="4422">
      <formula>Y312=0</formula>
    </cfRule>
  </conditionalFormatting>
  <conditionalFormatting sqref="Y316">
    <cfRule type="expression" dxfId="4493" priority="4418">
      <formula>Y316=0</formula>
    </cfRule>
  </conditionalFormatting>
  <conditionalFormatting sqref="Y320">
    <cfRule type="expression" dxfId="4492" priority="4414">
      <formula>Y320=0</formula>
    </cfRule>
  </conditionalFormatting>
  <conditionalFormatting sqref="Y324">
    <cfRule type="expression" dxfId="4491" priority="4410">
      <formula>Y324=0</formula>
    </cfRule>
  </conditionalFormatting>
  <conditionalFormatting sqref="Y328">
    <cfRule type="expression" dxfId="4490" priority="4406">
      <formula>Y328=0</formula>
    </cfRule>
  </conditionalFormatting>
  <conditionalFormatting sqref="Y332">
    <cfRule type="expression" dxfId="4489" priority="4402">
      <formula>Y332=0</formula>
    </cfRule>
  </conditionalFormatting>
  <conditionalFormatting sqref="Y338">
    <cfRule type="expression" dxfId="4488" priority="2428">
      <formula>Y338=0</formula>
    </cfRule>
  </conditionalFormatting>
  <conditionalFormatting sqref="Y342">
    <cfRule type="expression" dxfId="4487" priority="2420">
      <formula>Y342=0</formula>
    </cfRule>
  </conditionalFormatting>
  <conditionalFormatting sqref="Y346">
    <cfRule type="expression" dxfId="4486" priority="2412">
      <formula>Y346=0</formula>
    </cfRule>
  </conditionalFormatting>
  <conditionalFormatting sqref="Y351">
    <cfRule type="expression" dxfId="4485" priority="2404">
      <formula>Y351=0</formula>
    </cfRule>
  </conditionalFormatting>
  <conditionalFormatting sqref="Y355">
    <cfRule type="expression" dxfId="4484" priority="2396">
      <formula>Y355=0</formula>
    </cfRule>
  </conditionalFormatting>
  <conditionalFormatting sqref="Y359">
    <cfRule type="expression" dxfId="4483" priority="2388">
      <formula>Y359=0</formula>
    </cfRule>
  </conditionalFormatting>
  <conditionalFormatting sqref="Y364">
    <cfRule type="expression" dxfId="4482" priority="2380">
      <formula>Y364=0</formula>
    </cfRule>
  </conditionalFormatting>
  <conditionalFormatting sqref="Y368">
    <cfRule type="expression" dxfId="4481" priority="2372">
      <formula>Y368=0</formula>
    </cfRule>
  </conditionalFormatting>
  <conditionalFormatting sqref="Y372">
    <cfRule type="expression" dxfId="4480" priority="2364">
      <formula>Y372=0</formula>
    </cfRule>
  </conditionalFormatting>
  <conditionalFormatting sqref="Y378">
    <cfRule type="expression" dxfId="4479" priority="2356">
      <formula>Y378=0</formula>
    </cfRule>
  </conditionalFormatting>
  <conditionalFormatting sqref="Y382">
    <cfRule type="expression" dxfId="4478" priority="2348">
      <formula>Y382=0</formula>
    </cfRule>
  </conditionalFormatting>
  <conditionalFormatting sqref="Y386">
    <cfRule type="expression" dxfId="4477" priority="2340">
      <formula>Y386=0</formula>
    </cfRule>
  </conditionalFormatting>
  <conditionalFormatting sqref="Y391">
    <cfRule type="expression" dxfId="4476" priority="2332">
      <formula>Y391=0</formula>
    </cfRule>
  </conditionalFormatting>
  <conditionalFormatting sqref="Y395">
    <cfRule type="expression" dxfId="4475" priority="2324">
      <formula>Y395=0</formula>
    </cfRule>
  </conditionalFormatting>
  <conditionalFormatting sqref="Y399">
    <cfRule type="expression" dxfId="4474" priority="2316">
      <formula>Y399=0</formula>
    </cfRule>
  </conditionalFormatting>
  <conditionalFormatting sqref="Y404">
    <cfRule type="expression" dxfId="4473" priority="1566">
      <formula>Y404=0</formula>
    </cfRule>
  </conditionalFormatting>
  <conditionalFormatting sqref="Y408">
    <cfRule type="expression" dxfId="4472" priority="1448">
      <formula>Y408=0</formula>
    </cfRule>
  </conditionalFormatting>
  <conditionalFormatting sqref="Y412">
    <cfRule type="expression" dxfId="4471" priority="1507">
      <formula>Y412=0</formula>
    </cfRule>
  </conditionalFormatting>
  <conditionalFormatting sqref="Y417">
    <cfRule type="expression" dxfId="4470" priority="230">
      <formula>Y417=0</formula>
    </cfRule>
  </conditionalFormatting>
  <conditionalFormatting sqref="Y418">
    <cfRule type="expression" dxfId="4469" priority="192">
      <formula>Y418=0</formula>
    </cfRule>
  </conditionalFormatting>
  <conditionalFormatting sqref="Y419">
    <cfRule type="expression" dxfId="4468" priority="154">
      <formula>Y419=0</formula>
    </cfRule>
  </conditionalFormatting>
  <conditionalFormatting sqref="Y421">
    <cfRule type="expression" dxfId="4467" priority="2308">
      <formula>Y421=0</formula>
    </cfRule>
  </conditionalFormatting>
  <conditionalFormatting sqref="Y425">
    <cfRule type="expression" dxfId="4466" priority="2300">
      <formula>Y425=0</formula>
    </cfRule>
  </conditionalFormatting>
  <conditionalFormatting sqref="Y429">
    <cfRule type="expression" dxfId="4465" priority="2292">
      <formula>Y429=0</formula>
    </cfRule>
  </conditionalFormatting>
  <conditionalFormatting sqref="Y434">
    <cfRule type="expression" dxfId="4464" priority="563">
      <formula>Y434=0</formula>
    </cfRule>
  </conditionalFormatting>
  <conditionalFormatting sqref="Y438">
    <cfRule type="expression" dxfId="4463" priority="504">
      <formula>Y438=0</formula>
    </cfRule>
  </conditionalFormatting>
  <conditionalFormatting sqref="Y442">
    <cfRule type="expression" dxfId="4462" priority="445">
      <formula>Y442=0</formula>
    </cfRule>
  </conditionalFormatting>
  <conditionalFormatting sqref="Y446">
    <cfRule type="expression" dxfId="4461" priority="386">
      <formula>Y446=0</formula>
    </cfRule>
  </conditionalFormatting>
  <conditionalFormatting sqref="Y451">
    <cfRule type="expression" dxfId="4460" priority="116">
      <formula>Y451=0</formula>
    </cfRule>
  </conditionalFormatting>
  <conditionalFormatting sqref="Y452">
    <cfRule type="expression" dxfId="4459" priority="78">
      <formula>Y452=0</formula>
    </cfRule>
  </conditionalFormatting>
  <conditionalFormatting sqref="Y453">
    <cfRule type="expression" dxfId="4458" priority="40">
      <formula>Y453=0</formula>
    </cfRule>
  </conditionalFormatting>
  <conditionalFormatting sqref="Y454">
    <cfRule type="expression" dxfId="4457" priority="2">
      <formula>Y454=0</formula>
    </cfRule>
  </conditionalFormatting>
  <conditionalFormatting sqref="Y456">
    <cfRule type="expression" dxfId="4456" priority="4326">
      <formula>Y456=0</formula>
    </cfRule>
  </conditionalFormatting>
  <conditionalFormatting sqref="Y460">
    <cfRule type="expression" dxfId="4455" priority="4322">
      <formula>Y460=0</formula>
    </cfRule>
  </conditionalFormatting>
  <conditionalFormatting sqref="Y464">
    <cfRule type="expression" dxfId="4454" priority="4318">
      <formula>Y464=0</formula>
    </cfRule>
  </conditionalFormatting>
  <conditionalFormatting sqref="Y469">
    <cfRule type="expression" dxfId="4453" priority="4314">
      <formula>Y469=0</formula>
    </cfRule>
  </conditionalFormatting>
  <conditionalFormatting sqref="Y473">
    <cfRule type="expression" dxfId="4452" priority="4310">
      <formula>Y473=0</formula>
    </cfRule>
  </conditionalFormatting>
  <conditionalFormatting sqref="Y477">
    <cfRule type="expression" dxfId="4451" priority="4306">
      <formula>Y477=0</formula>
    </cfRule>
  </conditionalFormatting>
  <conditionalFormatting sqref="Y482">
    <cfRule type="expression" dxfId="4450" priority="4302">
      <formula>Y482=0</formula>
    </cfRule>
  </conditionalFormatting>
  <conditionalFormatting sqref="Y486">
    <cfRule type="expression" dxfId="4449" priority="4298">
      <formula>Y486=0</formula>
    </cfRule>
  </conditionalFormatting>
  <conditionalFormatting sqref="Y490">
    <cfRule type="expression" dxfId="4448" priority="4294">
      <formula>Y490=0</formula>
    </cfRule>
  </conditionalFormatting>
  <conditionalFormatting sqref="Y495">
    <cfRule type="expression" dxfId="4447" priority="4290">
      <formula>Y495=0</formula>
    </cfRule>
  </conditionalFormatting>
  <conditionalFormatting sqref="Y499">
    <cfRule type="expression" dxfId="4446" priority="4286">
      <formula>Y499=0</formula>
    </cfRule>
  </conditionalFormatting>
  <conditionalFormatting sqref="Y503">
    <cfRule type="expression" dxfId="4445" priority="4282">
      <formula>Y503=0</formula>
    </cfRule>
  </conditionalFormatting>
  <conditionalFormatting sqref="Y507">
    <cfRule type="expression" dxfId="4444" priority="4278">
      <formula>Y507=0</formula>
    </cfRule>
  </conditionalFormatting>
  <conditionalFormatting sqref="Y511">
    <cfRule type="expression" dxfId="4443" priority="1762">
      <formula>Y511=0</formula>
    </cfRule>
  </conditionalFormatting>
  <conditionalFormatting sqref="Y515">
    <cfRule type="expression" dxfId="4442" priority="1703">
      <formula>Y515=0</formula>
    </cfRule>
  </conditionalFormatting>
  <conditionalFormatting sqref="Y519">
    <cfRule type="expression" dxfId="4441" priority="1644">
      <formula>Y519=0</formula>
    </cfRule>
  </conditionalFormatting>
  <conditionalFormatting sqref="Z22">
    <cfRule type="cellIs" dxfId="4440" priority="16303" operator="greaterThan">
      <formula>G22</formula>
    </cfRule>
    <cfRule type="cellIs" dxfId="4439" priority="4851" operator="equal">
      <formula>G22</formula>
    </cfRule>
    <cfRule type="expression" dxfId="4438" priority="4604">
      <formula>Z22=0</formula>
    </cfRule>
  </conditionalFormatting>
  <conditionalFormatting sqref="Z26">
    <cfRule type="expression" dxfId="4437" priority="4600">
      <formula>Z26=0</formula>
    </cfRule>
    <cfRule type="cellIs" dxfId="4436" priority="4603" operator="greaterThan">
      <formula>G26</formula>
    </cfRule>
    <cfRule type="cellIs" dxfId="4435" priority="4601" operator="equal">
      <formula>G26</formula>
    </cfRule>
  </conditionalFormatting>
  <conditionalFormatting sqref="Z31">
    <cfRule type="cellIs" dxfId="4434" priority="4599" operator="greaterThan">
      <formula>G31</formula>
    </cfRule>
    <cfRule type="cellIs" dxfId="4433" priority="4597" operator="equal">
      <formula>G31</formula>
    </cfRule>
    <cfRule type="expression" dxfId="4432" priority="4596">
      <formula>Z31=0</formula>
    </cfRule>
  </conditionalFormatting>
  <conditionalFormatting sqref="Z35">
    <cfRule type="cellIs" dxfId="4431" priority="4593" operator="equal">
      <formula>G35</formula>
    </cfRule>
    <cfRule type="cellIs" dxfId="4430" priority="4595" operator="greaterThan">
      <formula>G35</formula>
    </cfRule>
    <cfRule type="expression" dxfId="4429" priority="4592">
      <formula>Z35=0</formula>
    </cfRule>
  </conditionalFormatting>
  <conditionalFormatting sqref="Z39">
    <cfRule type="expression" dxfId="4428" priority="4588">
      <formula>Z39=0</formula>
    </cfRule>
    <cfRule type="cellIs" dxfId="4427" priority="4589" operator="equal">
      <formula>G39</formula>
    </cfRule>
    <cfRule type="cellIs" dxfId="4426" priority="4591" operator="greaterThan">
      <formula>G39</formula>
    </cfRule>
  </conditionalFormatting>
  <conditionalFormatting sqref="Z43">
    <cfRule type="expression" dxfId="4425" priority="4584">
      <formula>Z43=0</formula>
    </cfRule>
    <cfRule type="cellIs" dxfId="4424" priority="4585" operator="equal">
      <formula>G43</formula>
    </cfRule>
    <cfRule type="cellIs" dxfId="4423" priority="4587" operator="greaterThan">
      <formula>G43</formula>
    </cfRule>
  </conditionalFormatting>
  <conditionalFormatting sqref="Z47">
    <cfRule type="expression" dxfId="4422" priority="4580">
      <formula>Z47=0</formula>
    </cfRule>
    <cfRule type="cellIs" dxfId="4421" priority="4581" operator="equal">
      <formula>G47</formula>
    </cfRule>
    <cfRule type="cellIs" dxfId="4420" priority="4583" operator="greaterThan">
      <formula>G47</formula>
    </cfRule>
  </conditionalFormatting>
  <conditionalFormatting sqref="Z51">
    <cfRule type="expression" dxfId="4419" priority="4576">
      <formula>Z51=0</formula>
    </cfRule>
    <cfRule type="cellIs" dxfId="4418" priority="4577" operator="equal">
      <formula>G51</formula>
    </cfRule>
    <cfRule type="cellIs" dxfId="4417" priority="4579" operator="greaterThan">
      <formula>G51</formula>
    </cfRule>
  </conditionalFormatting>
  <conditionalFormatting sqref="Z57">
    <cfRule type="cellIs" dxfId="4416" priority="4575" operator="greaterThan">
      <formula>G57</formula>
    </cfRule>
    <cfRule type="expression" dxfId="4415" priority="4572">
      <formula>Z57=0</formula>
    </cfRule>
    <cfRule type="cellIs" dxfId="4414" priority="4573" operator="equal">
      <formula>G57</formula>
    </cfRule>
  </conditionalFormatting>
  <conditionalFormatting sqref="Z61">
    <cfRule type="cellIs" dxfId="4413" priority="4569" operator="equal">
      <formula>G61</formula>
    </cfRule>
    <cfRule type="expression" dxfId="4412" priority="4568">
      <formula>Z61=0</formula>
    </cfRule>
    <cfRule type="cellIs" dxfId="4411" priority="4571" operator="greaterThan">
      <formula>G61</formula>
    </cfRule>
  </conditionalFormatting>
  <conditionalFormatting sqref="Z65">
    <cfRule type="cellIs" dxfId="4410" priority="4567" operator="greaterThan">
      <formula>G65</formula>
    </cfRule>
    <cfRule type="cellIs" dxfId="4409" priority="4565" operator="equal">
      <formula>G65</formula>
    </cfRule>
    <cfRule type="expression" dxfId="4408" priority="4564">
      <formula>Z65=0</formula>
    </cfRule>
  </conditionalFormatting>
  <conditionalFormatting sqref="Z70">
    <cfRule type="cellIs" dxfId="4407" priority="4563" operator="greaterThan">
      <formula>G70</formula>
    </cfRule>
    <cfRule type="cellIs" dxfId="4406" priority="4561" operator="equal">
      <formula>G70</formula>
    </cfRule>
    <cfRule type="expression" dxfId="4405" priority="4560">
      <formula>Z70=0</formula>
    </cfRule>
  </conditionalFormatting>
  <conditionalFormatting sqref="Z74">
    <cfRule type="cellIs" dxfId="4404" priority="4559" operator="greaterThan">
      <formula>G74</formula>
    </cfRule>
    <cfRule type="expression" dxfId="4403" priority="4556">
      <formula>Z74=0</formula>
    </cfRule>
    <cfRule type="cellIs" dxfId="4402" priority="4557" operator="equal">
      <formula>G74</formula>
    </cfRule>
  </conditionalFormatting>
  <conditionalFormatting sqref="Z78">
    <cfRule type="expression" dxfId="4401" priority="4552">
      <formula>Z78=0</formula>
    </cfRule>
    <cfRule type="cellIs" dxfId="4400" priority="4553" operator="equal">
      <formula>G78</formula>
    </cfRule>
    <cfRule type="cellIs" dxfId="4399" priority="4555" operator="greaterThan">
      <formula>G78</formula>
    </cfRule>
  </conditionalFormatting>
  <conditionalFormatting sqref="Z82">
    <cfRule type="cellIs" dxfId="4398" priority="4551" operator="greaterThan">
      <formula>G82</formula>
    </cfRule>
    <cfRule type="cellIs" dxfId="4397" priority="4549" operator="equal">
      <formula>G82</formula>
    </cfRule>
    <cfRule type="expression" dxfId="4396" priority="4548">
      <formula>Z82=0</formula>
    </cfRule>
  </conditionalFormatting>
  <conditionalFormatting sqref="Z86">
    <cfRule type="expression" dxfId="4395" priority="4544">
      <formula>Z86=0</formula>
    </cfRule>
    <cfRule type="cellIs" dxfId="4394" priority="4545" operator="equal">
      <formula>G86</formula>
    </cfRule>
    <cfRule type="cellIs" dxfId="4393" priority="4547" operator="greaterThan">
      <formula>G86</formula>
    </cfRule>
  </conditionalFormatting>
  <conditionalFormatting sqref="Z90">
    <cfRule type="expression" dxfId="4392" priority="4540">
      <formula>Z90=0</formula>
    </cfRule>
    <cfRule type="cellIs" dxfId="4391" priority="4541" operator="equal">
      <formula>G90</formula>
    </cfRule>
    <cfRule type="cellIs" dxfId="4390" priority="4543" operator="greaterThan">
      <formula>G90</formula>
    </cfRule>
  </conditionalFormatting>
  <conditionalFormatting sqref="Z94">
    <cfRule type="cellIs" dxfId="4389" priority="4539" operator="greaterThan">
      <formula>G94</formula>
    </cfRule>
    <cfRule type="cellIs" dxfId="4388" priority="4537" operator="equal">
      <formula>G94</formula>
    </cfRule>
    <cfRule type="expression" dxfId="4387" priority="4536">
      <formula>Z94=0</formula>
    </cfRule>
  </conditionalFormatting>
  <conditionalFormatting sqref="Z98">
    <cfRule type="cellIs" dxfId="4386" priority="4535" operator="greaterThan">
      <formula>G98</formula>
    </cfRule>
    <cfRule type="expression" dxfId="4385" priority="4532">
      <formula>Z98=0</formula>
    </cfRule>
    <cfRule type="cellIs" dxfId="4384" priority="4533" operator="equal">
      <formula>G98</formula>
    </cfRule>
  </conditionalFormatting>
  <conditionalFormatting sqref="Z102">
    <cfRule type="expression" dxfId="4383" priority="2232">
      <formula>Z102=0</formula>
    </cfRule>
    <cfRule type="cellIs" dxfId="4382" priority="2233" operator="equal">
      <formula>G102</formula>
    </cfRule>
    <cfRule type="cellIs" dxfId="4381" priority="2235" operator="greaterThan">
      <formula>G102</formula>
    </cfRule>
  </conditionalFormatting>
  <conditionalFormatting sqref="Z106">
    <cfRule type="cellIs" dxfId="4380" priority="2176" operator="greaterThan">
      <formula>G106</formula>
    </cfRule>
    <cfRule type="expression" dxfId="4379" priority="2173">
      <formula>Z106=0</formula>
    </cfRule>
    <cfRule type="cellIs" dxfId="4378" priority="2174" operator="equal">
      <formula>G106</formula>
    </cfRule>
  </conditionalFormatting>
  <conditionalFormatting sqref="Z110">
    <cfRule type="cellIs" dxfId="4377" priority="1409" operator="greaterThan">
      <formula>G110</formula>
    </cfRule>
    <cfRule type="cellIs" dxfId="4376" priority="1407" operator="equal">
      <formula>G110</formula>
    </cfRule>
    <cfRule type="expression" dxfId="4375" priority="1406">
      <formula>Z110=0</formula>
    </cfRule>
  </conditionalFormatting>
  <conditionalFormatting sqref="Z114">
    <cfRule type="expression" dxfId="4374" priority="1347">
      <formula>Z114=0</formula>
    </cfRule>
    <cfRule type="cellIs" dxfId="4373" priority="1350" operator="greaterThan">
      <formula>G114</formula>
    </cfRule>
    <cfRule type="cellIs" dxfId="4372" priority="1348" operator="equal">
      <formula>G114</formula>
    </cfRule>
  </conditionalFormatting>
  <conditionalFormatting sqref="Z118">
    <cfRule type="cellIs" dxfId="4371" priority="1291" operator="greaterThan">
      <formula>G118</formula>
    </cfRule>
    <cfRule type="cellIs" dxfId="4370" priority="1289" operator="equal">
      <formula>G118</formula>
    </cfRule>
    <cfRule type="expression" dxfId="4369" priority="1288">
      <formula>Z118=0</formula>
    </cfRule>
  </conditionalFormatting>
  <conditionalFormatting sqref="Z122">
    <cfRule type="cellIs" dxfId="4368" priority="2115" operator="equal">
      <formula>G122</formula>
    </cfRule>
    <cfRule type="expression" dxfId="4367" priority="2114">
      <formula>Z122=0</formula>
    </cfRule>
    <cfRule type="cellIs" dxfId="4366" priority="2117" operator="greaterThan">
      <formula>G122</formula>
    </cfRule>
  </conditionalFormatting>
  <conditionalFormatting sqref="Z126">
    <cfRule type="cellIs" dxfId="4365" priority="4529" operator="equal">
      <formula>G126</formula>
    </cfRule>
    <cfRule type="cellIs" dxfId="4364" priority="4531" operator="greaterThan">
      <formula>G126</formula>
    </cfRule>
    <cfRule type="expression" dxfId="4363" priority="4528">
      <formula>Z126=0</formula>
    </cfRule>
  </conditionalFormatting>
  <conditionalFormatting sqref="Z130">
    <cfRule type="expression" dxfId="4362" priority="1229">
      <formula>Z130=0</formula>
    </cfRule>
    <cfRule type="cellIs" dxfId="4361" priority="1232" operator="greaterThan">
      <formula>G130</formula>
    </cfRule>
    <cfRule type="cellIs" dxfId="4360" priority="1230" operator="equal">
      <formula>G130</formula>
    </cfRule>
  </conditionalFormatting>
  <conditionalFormatting sqref="Z134">
    <cfRule type="cellIs" dxfId="4359" priority="1173" operator="greaterThan">
      <formula>G134</formula>
    </cfRule>
    <cfRule type="cellIs" dxfId="4358" priority="1171" operator="equal">
      <formula>G134</formula>
    </cfRule>
    <cfRule type="expression" dxfId="4357" priority="1170">
      <formula>Z134=0</formula>
    </cfRule>
  </conditionalFormatting>
  <conditionalFormatting sqref="Z138">
    <cfRule type="expression" dxfId="4356" priority="1111">
      <formula>Z138=0</formula>
    </cfRule>
    <cfRule type="cellIs" dxfId="4355" priority="1112" operator="equal">
      <formula>G138</formula>
    </cfRule>
    <cfRule type="cellIs" dxfId="4354" priority="1114" operator="greaterThan">
      <formula>G138</formula>
    </cfRule>
  </conditionalFormatting>
  <conditionalFormatting sqref="Z142">
    <cfRule type="expression" dxfId="4353" priority="1052">
      <formula>Z142=0</formula>
    </cfRule>
    <cfRule type="cellIs" dxfId="4352" priority="1053" operator="equal">
      <formula>G142</formula>
    </cfRule>
    <cfRule type="cellIs" dxfId="4351" priority="1055" operator="greaterThan">
      <formula>G142</formula>
    </cfRule>
  </conditionalFormatting>
  <conditionalFormatting sqref="Z146">
    <cfRule type="cellIs" dxfId="4350" priority="4525" operator="equal">
      <formula>G146</formula>
    </cfRule>
    <cfRule type="cellIs" dxfId="4349" priority="4527" operator="greaterThan">
      <formula>G146</formula>
    </cfRule>
    <cfRule type="expression" dxfId="4348" priority="4524">
      <formula>Z146=0</formula>
    </cfRule>
  </conditionalFormatting>
  <conditionalFormatting sqref="Z150">
    <cfRule type="cellIs" dxfId="4347" priority="994" operator="equal">
      <formula>G150</formula>
    </cfRule>
    <cfRule type="expression" dxfId="4346" priority="993">
      <formula>Z150=0</formula>
    </cfRule>
    <cfRule type="cellIs" dxfId="4345" priority="996" operator="greaterThan">
      <formula>G150</formula>
    </cfRule>
  </conditionalFormatting>
  <conditionalFormatting sqref="Z154">
    <cfRule type="cellIs" dxfId="4344" priority="935" operator="equal">
      <formula>G154</formula>
    </cfRule>
    <cfRule type="expression" dxfId="4343" priority="934">
      <formula>Z154=0</formula>
    </cfRule>
    <cfRule type="cellIs" dxfId="4342" priority="937" operator="greaterThan">
      <formula>G154</formula>
    </cfRule>
  </conditionalFormatting>
  <conditionalFormatting sqref="Z158">
    <cfRule type="expression" dxfId="4341" priority="875">
      <formula>Z158=0</formula>
    </cfRule>
    <cfRule type="cellIs" dxfId="4340" priority="878" operator="greaterThan">
      <formula>G158</formula>
    </cfRule>
    <cfRule type="cellIs" dxfId="4339" priority="876" operator="equal">
      <formula>G158</formula>
    </cfRule>
  </conditionalFormatting>
  <conditionalFormatting sqref="Z162">
    <cfRule type="cellIs" dxfId="4338" priority="819" operator="greaterThan">
      <formula>G162</formula>
    </cfRule>
    <cfRule type="expression" dxfId="4337" priority="816">
      <formula>Z162=0</formula>
    </cfRule>
    <cfRule type="cellIs" dxfId="4336" priority="817" operator="equal">
      <formula>G162</formula>
    </cfRule>
  </conditionalFormatting>
  <conditionalFormatting sqref="Z166">
    <cfRule type="expression" dxfId="4335" priority="4520">
      <formula>Z166=0</formula>
    </cfRule>
    <cfRule type="cellIs" dxfId="4334" priority="4523" operator="greaterThan">
      <formula>G166</formula>
    </cfRule>
    <cfRule type="cellIs" dxfId="4333" priority="4521" operator="equal">
      <formula>G166</formula>
    </cfRule>
  </conditionalFormatting>
  <conditionalFormatting sqref="Z170">
    <cfRule type="cellIs" dxfId="4332" priority="701" operator="greaterThan">
      <formula>G170</formula>
    </cfRule>
    <cfRule type="cellIs" dxfId="4331" priority="699" operator="equal">
      <formula>G170</formula>
    </cfRule>
    <cfRule type="expression" dxfId="4330" priority="698">
      <formula>Z170=0</formula>
    </cfRule>
  </conditionalFormatting>
  <conditionalFormatting sqref="Z174">
    <cfRule type="cellIs" dxfId="4329" priority="760" operator="greaterThan">
      <formula>G174</formula>
    </cfRule>
    <cfRule type="cellIs" dxfId="4328" priority="758" operator="equal">
      <formula>G174</formula>
    </cfRule>
    <cfRule type="expression" dxfId="4327" priority="757">
      <formula>Z174=0</formula>
    </cfRule>
  </conditionalFormatting>
  <conditionalFormatting sqref="Z178">
    <cfRule type="cellIs" dxfId="4326" priority="4519" operator="greaterThan">
      <formula>G178</formula>
    </cfRule>
    <cfRule type="cellIs" dxfId="4325" priority="4517" operator="equal">
      <formula>G178</formula>
    </cfRule>
    <cfRule type="expression" dxfId="4324" priority="4516">
      <formula>Z178=0</formula>
    </cfRule>
  </conditionalFormatting>
  <conditionalFormatting sqref="Z182">
    <cfRule type="cellIs" dxfId="4323" priority="347" operator="greaterThan">
      <formula>G182</formula>
    </cfRule>
    <cfRule type="expression" dxfId="4322" priority="344">
      <formula>Z182=0</formula>
    </cfRule>
    <cfRule type="cellIs" dxfId="4321" priority="345" operator="equal">
      <formula>G182</formula>
    </cfRule>
  </conditionalFormatting>
  <conditionalFormatting sqref="Z186">
    <cfRule type="cellIs" dxfId="4320" priority="288" operator="greaterThan">
      <formula>G186</formula>
    </cfRule>
    <cfRule type="expression" dxfId="4319" priority="285">
      <formula>Z186=0</formula>
    </cfRule>
    <cfRule type="cellIs" dxfId="4318" priority="286" operator="equal">
      <formula>G186</formula>
    </cfRule>
  </conditionalFormatting>
  <conditionalFormatting sqref="Z190">
    <cfRule type="expression" dxfId="4317" priority="4512">
      <formula>Z190=0</formula>
    </cfRule>
    <cfRule type="cellIs" dxfId="4316" priority="4515" operator="greaterThan">
      <formula>G190</formula>
    </cfRule>
    <cfRule type="cellIs" dxfId="4315" priority="4513" operator="equal">
      <formula>G190</formula>
    </cfRule>
  </conditionalFormatting>
  <conditionalFormatting sqref="Z194">
    <cfRule type="expression" dxfId="4314" priority="4508">
      <formula>Z194=0</formula>
    </cfRule>
    <cfRule type="cellIs" dxfId="4313" priority="4509" operator="equal">
      <formula>G194</formula>
    </cfRule>
    <cfRule type="cellIs" dxfId="4312" priority="4511" operator="greaterThan">
      <formula>G194</formula>
    </cfRule>
  </conditionalFormatting>
  <conditionalFormatting sqref="Z198">
    <cfRule type="expression" dxfId="4311" priority="4504">
      <formula>Z198=0</formula>
    </cfRule>
    <cfRule type="cellIs" dxfId="4310" priority="4505" operator="equal">
      <formula>G198</formula>
    </cfRule>
    <cfRule type="cellIs" dxfId="4309" priority="4507" operator="greaterThan">
      <formula>G198</formula>
    </cfRule>
  </conditionalFormatting>
  <conditionalFormatting sqref="Z202">
    <cfRule type="cellIs" dxfId="4308" priority="4501" operator="equal">
      <formula>G202</formula>
    </cfRule>
    <cfRule type="cellIs" dxfId="4307" priority="4503" operator="greaterThan">
      <formula>G202</formula>
    </cfRule>
    <cfRule type="expression" dxfId="4306" priority="4500">
      <formula>Z202=0</formula>
    </cfRule>
  </conditionalFormatting>
  <conditionalFormatting sqref="Z206">
    <cfRule type="expression" dxfId="4305" priority="4496">
      <formula>Z206=0</formula>
    </cfRule>
    <cfRule type="cellIs" dxfId="4304" priority="4499" operator="greaterThan">
      <formula>G206</formula>
    </cfRule>
    <cfRule type="cellIs" dxfId="4303" priority="4497" operator="equal">
      <formula>G206</formula>
    </cfRule>
  </conditionalFormatting>
  <conditionalFormatting sqref="Z210">
    <cfRule type="cellIs" dxfId="4302" priority="4495" operator="greaterThan">
      <formula>G210</formula>
    </cfRule>
    <cfRule type="cellIs" dxfId="4301" priority="4493" operator="equal">
      <formula>G210</formula>
    </cfRule>
    <cfRule type="expression" dxfId="4300" priority="4492">
      <formula>Z210=0</formula>
    </cfRule>
  </conditionalFormatting>
  <conditionalFormatting sqref="Z215">
    <cfRule type="expression" dxfId="4299" priority="4488">
      <formula>Z215=0</formula>
    </cfRule>
    <cfRule type="cellIs" dxfId="4298" priority="4489" operator="equal">
      <formula>G215</formula>
    </cfRule>
    <cfRule type="cellIs" dxfId="4297" priority="4491" operator="greaterThan">
      <formula>G215</formula>
    </cfRule>
  </conditionalFormatting>
  <conditionalFormatting sqref="Z219">
    <cfRule type="cellIs" dxfId="4296" priority="4487" operator="greaterThan">
      <formula>G219</formula>
    </cfRule>
    <cfRule type="cellIs" dxfId="4295" priority="4485" operator="equal">
      <formula>G219</formula>
    </cfRule>
    <cfRule type="expression" dxfId="4294" priority="4484">
      <formula>Z219=0</formula>
    </cfRule>
  </conditionalFormatting>
  <conditionalFormatting sqref="Z223">
    <cfRule type="cellIs" dxfId="4293" priority="4481" operator="equal">
      <formula>G223</formula>
    </cfRule>
    <cfRule type="cellIs" dxfId="4292" priority="4483" operator="greaterThan">
      <formula>G223</formula>
    </cfRule>
    <cfRule type="expression" dxfId="4291" priority="4480">
      <formula>Z223=0</formula>
    </cfRule>
  </conditionalFormatting>
  <conditionalFormatting sqref="Z227">
    <cfRule type="cellIs" dxfId="4290" priority="4479" operator="greaterThan">
      <formula>G227</formula>
    </cfRule>
    <cfRule type="cellIs" dxfId="4289" priority="4477" operator="equal">
      <formula>G227</formula>
    </cfRule>
    <cfRule type="expression" dxfId="4288" priority="4476">
      <formula>Z227=0</formula>
    </cfRule>
  </conditionalFormatting>
  <conditionalFormatting sqref="Z231">
    <cfRule type="expression" dxfId="4287" priority="4472">
      <formula>Z231=0</formula>
    </cfRule>
    <cfRule type="cellIs" dxfId="4286" priority="4473" operator="equal">
      <formula>G231</formula>
    </cfRule>
    <cfRule type="cellIs" dxfId="4285" priority="4475" operator="greaterThan">
      <formula>G231</formula>
    </cfRule>
  </conditionalFormatting>
  <conditionalFormatting sqref="Z235">
    <cfRule type="expression" dxfId="4284" priority="4468">
      <formula>Z235=0</formula>
    </cfRule>
    <cfRule type="cellIs" dxfId="4283" priority="4469" operator="equal">
      <formula>G235</formula>
    </cfRule>
    <cfRule type="cellIs" dxfId="4282" priority="4471" operator="greaterThan">
      <formula>G235</formula>
    </cfRule>
  </conditionalFormatting>
  <conditionalFormatting sqref="Z239">
    <cfRule type="cellIs" dxfId="4281" priority="2058" operator="greaterThan">
      <formula>G239</formula>
    </cfRule>
    <cfRule type="cellIs" dxfId="4280" priority="2056" operator="equal">
      <formula>G239</formula>
    </cfRule>
    <cfRule type="expression" dxfId="4279" priority="2055">
      <formula>Z239=0</formula>
    </cfRule>
  </conditionalFormatting>
  <conditionalFormatting sqref="Z243">
    <cfRule type="expression" dxfId="4278" priority="4464">
      <formula>Z243=0</formula>
    </cfRule>
    <cfRule type="cellIs" dxfId="4277" priority="4465" operator="equal">
      <formula>G243</formula>
    </cfRule>
    <cfRule type="cellIs" dxfId="4276" priority="4467" operator="greaterThan">
      <formula>G243</formula>
    </cfRule>
  </conditionalFormatting>
  <conditionalFormatting sqref="Z247">
    <cfRule type="cellIs" dxfId="4275" priority="4461" operator="equal">
      <formula>G247</formula>
    </cfRule>
    <cfRule type="cellIs" dxfId="4274" priority="4463" operator="greaterThan">
      <formula>G247</formula>
    </cfRule>
    <cfRule type="expression" dxfId="4273" priority="4460">
      <formula>Z247=0</formula>
    </cfRule>
  </conditionalFormatting>
  <conditionalFormatting sqref="Z251">
    <cfRule type="cellIs" dxfId="4272" priority="4457" operator="equal">
      <formula>G251</formula>
    </cfRule>
    <cfRule type="cellIs" dxfId="4271" priority="4459" operator="greaterThan">
      <formula>G251</formula>
    </cfRule>
    <cfRule type="expression" dxfId="4270" priority="4456">
      <formula>Z251=0</formula>
    </cfRule>
  </conditionalFormatting>
  <conditionalFormatting sqref="Z255">
    <cfRule type="cellIs" dxfId="4269" priority="4455" operator="greaterThan">
      <formula>G255</formula>
    </cfRule>
    <cfRule type="cellIs" dxfId="4268" priority="4453" operator="equal">
      <formula>G255</formula>
    </cfRule>
    <cfRule type="expression" dxfId="4267" priority="4452">
      <formula>Z255=0</formula>
    </cfRule>
  </conditionalFormatting>
  <conditionalFormatting sqref="Z259">
    <cfRule type="cellIs" dxfId="4266" priority="1999" operator="greaterThan">
      <formula>G259</formula>
    </cfRule>
    <cfRule type="cellIs" dxfId="4265" priority="1997" operator="equal">
      <formula>G259</formula>
    </cfRule>
    <cfRule type="expression" dxfId="4264" priority="1996">
      <formula>Z259=0</formula>
    </cfRule>
  </conditionalFormatting>
  <conditionalFormatting sqref="Z263">
    <cfRule type="cellIs" dxfId="4263" priority="4449" operator="equal">
      <formula>G263</formula>
    </cfRule>
    <cfRule type="expression" dxfId="4262" priority="4448">
      <formula>Z263=0</formula>
    </cfRule>
    <cfRule type="cellIs" dxfId="4261" priority="4451" operator="greaterThan">
      <formula>G263</formula>
    </cfRule>
  </conditionalFormatting>
  <conditionalFormatting sqref="Z269">
    <cfRule type="cellIs" dxfId="4260" priority="4447" operator="greaterThan">
      <formula>G269</formula>
    </cfRule>
    <cfRule type="expression" dxfId="4259" priority="4444">
      <formula>Z269=0</formula>
    </cfRule>
    <cfRule type="cellIs" dxfId="4258" priority="4445" operator="equal">
      <formula>G269</formula>
    </cfRule>
  </conditionalFormatting>
  <conditionalFormatting sqref="Z273">
    <cfRule type="cellIs" dxfId="4257" priority="1881" operator="greaterThan">
      <formula>G273</formula>
    </cfRule>
    <cfRule type="expression" dxfId="4256" priority="1878">
      <formula>Z273=0</formula>
    </cfRule>
    <cfRule type="cellIs" dxfId="4255" priority="1879" operator="equal">
      <formula>G273</formula>
    </cfRule>
  </conditionalFormatting>
  <conditionalFormatting sqref="Z277">
    <cfRule type="expression" dxfId="4254" priority="639">
      <formula>Z277=0</formula>
    </cfRule>
    <cfRule type="cellIs" dxfId="4253" priority="640" operator="equal">
      <formula>G277</formula>
    </cfRule>
    <cfRule type="cellIs" dxfId="4252" priority="642" operator="greaterThan">
      <formula>G277</formula>
    </cfRule>
  </conditionalFormatting>
  <conditionalFormatting sqref="Z281">
    <cfRule type="expression" dxfId="4251" priority="1819">
      <formula>Z281=0</formula>
    </cfRule>
    <cfRule type="cellIs" dxfId="4250" priority="1820" operator="equal">
      <formula>G281</formula>
    </cfRule>
    <cfRule type="cellIs" dxfId="4249" priority="1822" operator="greaterThan">
      <formula>G281</formula>
    </cfRule>
  </conditionalFormatting>
  <conditionalFormatting sqref="Z285">
    <cfRule type="cellIs" dxfId="4248" priority="1940" operator="greaterThan">
      <formula>G285</formula>
    </cfRule>
    <cfRule type="cellIs" dxfId="4247" priority="1938" operator="equal">
      <formula>G285</formula>
    </cfRule>
    <cfRule type="expression" dxfId="4246" priority="1937">
      <formula>Z285=0</formula>
    </cfRule>
  </conditionalFormatting>
  <conditionalFormatting sqref="Z290">
    <cfRule type="cellIs" dxfId="4245" priority="4443" operator="greaterThan">
      <formula>G290</formula>
    </cfRule>
    <cfRule type="cellIs" dxfId="4244" priority="4441" operator="equal">
      <formula>G290</formula>
    </cfRule>
    <cfRule type="expression" dxfId="4243" priority="4440">
      <formula>Z290=0</formula>
    </cfRule>
  </conditionalFormatting>
  <conditionalFormatting sqref="Z295">
    <cfRule type="expression" dxfId="4242" priority="4436">
      <formula>Z295=0</formula>
    </cfRule>
    <cfRule type="cellIs" dxfId="4241" priority="4439" operator="greaterThan">
      <formula>G295</formula>
    </cfRule>
    <cfRule type="cellIs" dxfId="4240" priority="4437" operator="equal">
      <formula>G295</formula>
    </cfRule>
  </conditionalFormatting>
  <conditionalFormatting sqref="Z300">
    <cfRule type="cellIs" dxfId="4239" priority="4435" operator="greaterThan">
      <formula>G300</formula>
    </cfRule>
    <cfRule type="cellIs" dxfId="4238" priority="4433" operator="equal">
      <formula>G300</formula>
    </cfRule>
    <cfRule type="expression" dxfId="4237" priority="4432">
      <formula>Z300=0</formula>
    </cfRule>
  </conditionalFormatting>
  <conditionalFormatting sqref="Z304">
    <cfRule type="cellIs" dxfId="4236" priority="4431" operator="greaterThan">
      <formula>G304</formula>
    </cfRule>
    <cfRule type="cellIs" dxfId="4235" priority="4429" operator="equal">
      <formula>G304</formula>
    </cfRule>
    <cfRule type="expression" dxfId="4234" priority="4428">
      <formula>Z304=0</formula>
    </cfRule>
  </conditionalFormatting>
  <conditionalFormatting sqref="Z308">
    <cfRule type="cellIs" dxfId="4233" priority="4427" operator="greaterThan">
      <formula>G308</formula>
    </cfRule>
    <cfRule type="cellIs" dxfId="4232" priority="4425" operator="equal">
      <formula>G308</formula>
    </cfRule>
    <cfRule type="expression" dxfId="4231" priority="4424">
      <formula>Z308=0</formula>
    </cfRule>
  </conditionalFormatting>
  <conditionalFormatting sqref="Z312">
    <cfRule type="expression" dxfId="4230" priority="4420">
      <formula>Z312=0</formula>
    </cfRule>
    <cfRule type="cellIs" dxfId="4229" priority="4421" operator="equal">
      <formula>G312</formula>
    </cfRule>
    <cfRule type="cellIs" dxfId="4228" priority="4423" operator="greaterThan">
      <formula>G312</formula>
    </cfRule>
  </conditionalFormatting>
  <conditionalFormatting sqref="Z316">
    <cfRule type="expression" dxfId="4227" priority="4416">
      <formula>Z316=0</formula>
    </cfRule>
    <cfRule type="cellIs" dxfId="4226" priority="4417" operator="equal">
      <formula>G316</formula>
    </cfRule>
    <cfRule type="cellIs" dxfId="4225" priority="4419" operator="greaterThan">
      <formula>G316</formula>
    </cfRule>
  </conditionalFormatting>
  <conditionalFormatting sqref="Z320">
    <cfRule type="expression" dxfId="4224" priority="4412">
      <formula>Z320=0</formula>
    </cfRule>
    <cfRule type="cellIs" dxfId="4223" priority="4413" operator="equal">
      <formula>G320</formula>
    </cfRule>
    <cfRule type="cellIs" dxfId="4222" priority="4415" operator="greaterThan">
      <formula>G320</formula>
    </cfRule>
  </conditionalFormatting>
  <conditionalFormatting sqref="Z324">
    <cfRule type="cellIs" dxfId="4221" priority="4411" operator="greaterThan">
      <formula>G324</formula>
    </cfRule>
    <cfRule type="cellIs" dxfId="4220" priority="4409" operator="equal">
      <formula>G324</formula>
    </cfRule>
    <cfRule type="expression" dxfId="4219" priority="4408">
      <formula>Z324=0</formula>
    </cfRule>
  </conditionalFormatting>
  <conditionalFormatting sqref="Z328">
    <cfRule type="cellIs" dxfId="4218" priority="4407" operator="greaterThan">
      <formula>G328</formula>
    </cfRule>
    <cfRule type="cellIs" dxfId="4217" priority="4405" operator="equal">
      <formula>G328</formula>
    </cfRule>
    <cfRule type="expression" dxfId="4216" priority="4404">
      <formula>Z328=0</formula>
    </cfRule>
  </conditionalFormatting>
  <conditionalFormatting sqref="Z332">
    <cfRule type="cellIs" dxfId="4215" priority="4403" operator="greaterThan">
      <formula>G332</formula>
    </cfRule>
    <cfRule type="cellIs" dxfId="4214" priority="4401" operator="equal">
      <formula>G332</formula>
    </cfRule>
    <cfRule type="expression" dxfId="4213" priority="4400">
      <formula>Z332=0</formula>
    </cfRule>
  </conditionalFormatting>
  <conditionalFormatting sqref="Z338">
    <cfRule type="cellIs" dxfId="4212" priority="4399" operator="greaterThan">
      <formula>G338</formula>
    </cfRule>
    <cfRule type="cellIs" dxfId="4211" priority="4397" operator="equal">
      <formula>G338</formula>
    </cfRule>
    <cfRule type="expression" dxfId="4210" priority="4396">
      <formula>Z338=0</formula>
    </cfRule>
  </conditionalFormatting>
  <conditionalFormatting sqref="Z342">
    <cfRule type="cellIs" dxfId="4209" priority="4395" operator="greaterThan">
      <formula>G342</formula>
    </cfRule>
    <cfRule type="cellIs" dxfId="4208" priority="4393" operator="equal">
      <formula>G342</formula>
    </cfRule>
    <cfRule type="expression" dxfId="4207" priority="4392">
      <formula>Z342=0</formula>
    </cfRule>
  </conditionalFormatting>
  <conditionalFormatting sqref="Z346">
    <cfRule type="expression" dxfId="4206" priority="4388">
      <formula>Z346=0</formula>
    </cfRule>
    <cfRule type="cellIs" dxfId="4205" priority="4389" operator="equal">
      <formula>G346</formula>
    </cfRule>
    <cfRule type="cellIs" dxfId="4204" priority="4391" operator="greaterThan">
      <formula>G346</formula>
    </cfRule>
  </conditionalFormatting>
  <conditionalFormatting sqref="Z351">
    <cfRule type="cellIs" dxfId="4203" priority="4385" operator="equal">
      <formula>G351</formula>
    </cfRule>
    <cfRule type="cellIs" dxfId="4202" priority="4387" operator="greaterThan">
      <formula>G351</formula>
    </cfRule>
    <cfRule type="expression" dxfId="4201" priority="4384">
      <formula>Z351=0</formula>
    </cfRule>
  </conditionalFormatting>
  <conditionalFormatting sqref="Z355">
    <cfRule type="expression" dxfId="4200" priority="4380">
      <formula>Z355=0</formula>
    </cfRule>
    <cfRule type="cellIs" dxfId="4199" priority="4381" operator="equal">
      <formula>G355</formula>
    </cfRule>
    <cfRule type="cellIs" dxfId="4198" priority="4383" operator="greaterThan">
      <formula>G355</formula>
    </cfRule>
  </conditionalFormatting>
  <conditionalFormatting sqref="Z359">
    <cfRule type="cellIs" dxfId="4197" priority="4379" operator="greaterThan">
      <formula>G359</formula>
    </cfRule>
    <cfRule type="expression" dxfId="4196" priority="4376">
      <formula>Z359=0</formula>
    </cfRule>
    <cfRule type="cellIs" dxfId="4195" priority="4377" operator="equal">
      <formula>G359</formula>
    </cfRule>
  </conditionalFormatting>
  <conditionalFormatting sqref="Z364">
    <cfRule type="cellIs" dxfId="4194" priority="4375" operator="greaterThan">
      <formula>G364</formula>
    </cfRule>
    <cfRule type="expression" dxfId="4193" priority="4372">
      <formula>Z364=0</formula>
    </cfRule>
    <cfRule type="cellIs" dxfId="4192" priority="4373" operator="equal">
      <formula>G364</formula>
    </cfRule>
  </conditionalFormatting>
  <conditionalFormatting sqref="Z368">
    <cfRule type="cellIs" dxfId="4191" priority="4371" operator="greaterThan">
      <formula>G368</formula>
    </cfRule>
    <cfRule type="expression" dxfId="4190" priority="4368">
      <formula>Z368=0</formula>
    </cfRule>
    <cfRule type="cellIs" dxfId="4189" priority="4369" operator="equal">
      <formula>G368</formula>
    </cfRule>
  </conditionalFormatting>
  <conditionalFormatting sqref="Z372">
    <cfRule type="cellIs" dxfId="4188" priority="4367" operator="greaterThan">
      <formula>G372</formula>
    </cfRule>
    <cfRule type="expression" dxfId="4187" priority="4364">
      <formula>Z372=0</formula>
    </cfRule>
    <cfRule type="cellIs" dxfId="4186" priority="4365" operator="equal">
      <formula>G372</formula>
    </cfRule>
  </conditionalFormatting>
  <conditionalFormatting sqref="Z378">
    <cfRule type="cellIs" dxfId="4185" priority="4361" operator="equal">
      <formula>G378</formula>
    </cfRule>
    <cfRule type="cellIs" dxfId="4184" priority="4363" operator="greaterThan">
      <formula>G378</formula>
    </cfRule>
    <cfRule type="expression" dxfId="4183" priority="4360">
      <formula>Z378=0</formula>
    </cfRule>
  </conditionalFormatting>
  <conditionalFormatting sqref="Z382">
    <cfRule type="cellIs" dxfId="4182" priority="4359" operator="greaterThan">
      <formula>G382</formula>
    </cfRule>
    <cfRule type="cellIs" dxfId="4181" priority="4357" operator="equal">
      <formula>G382</formula>
    </cfRule>
    <cfRule type="expression" dxfId="4180" priority="4356">
      <formula>Z382=0</formula>
    </cfRule>
  </conditionalFormatting>
  <conditionalFormatting sqref="Z386">
    <cfRule type="cellIs" dxfId="4179" priority="4355" operator="greaterThan">
      <formula>G386</formula>
    </cfRule>
    <cfRule type="cellIs" dxfId="4178" priority="4353" operator="equal">
      <formula>G386</formula>
    </cfRule>
    <cfRule type="expression" dxfId="4177" priority="4352">
      <formula>Z386=0</formula>
    </cfRule>
  </conditionalFormatting>
  <conditionalFormatting sqref="Z391">
    <cfRule type="expression" dxfId="4176" priority="4348">
      <formula>Z391=0</formula>
    </cfRule>
    <cfRule type="cellIs" dxfId="4175" priority="4351" operator="greaterThan">
      <formula>G391</formula>
    </cfRule>
    <cfRule type="cellIs" dxfId="4174" priority="4349" operator="equal">
      <formula>G391</formula>
    </cfRule>
  </conditionalFormatting>
  <conditionalFormatting sqref="Z395">
    <cfRule type="expression" dxfId="4173" priority="4344">
      <formula>Z395=0</formula>
    </cfRule>
    <cfRule type="cellIs" dxfId="4172" priority="4345" operator="equal">
      <formula>G395</formula>
    </cfRule>
    <cfRule type="cellIs" dxfId="4171" priority="4347" operator="greaterThan">
      <formula>G395</formula>
    </cfRule>
  </conditionalFormatting>
  <conditionalFormatting sqref="Z399">
    <cfRule type="expression" dxfId="4170" priority="4340">
      <formula>Z399=0</formula>
    </cfRule>
    <cfRule type="cellIs" dxfId="4169" priority="4341" operator="equal">
      <formula>G399</formula>
    </cfRule>
    <cfRule type="cellIs" dxfId="4168" priority="4343" operator="greaterThan">
      <formula>G399</formula>
    </cfRule>
  </conditionalFormatting>
  <conditionalFormatting sqref="Z404">
    <cfRule type="expression" dxfId="4167" priority="1594">
      <formula>Z404=0</formula>
    </cfRule>
    <cfRule type="cellIs" dxfId="4166" priority="1595" operator="equal">
      <formula>G404</formula>
    </cfRule>
    <cfRule type="cellIs" dxfId="4165" priority="1596" operator="greaterThan">
      <formula>G404</formula>
    </cfRule>
  </conditionalFormatting>
  <conditionalFormatting sqref="Z408">
    <cfRule type="cellIs" dxfId="4164" priority="1477" operator="equal">
      <formula>G408</formula>
    </cfRule>
    <cfRule type="cellIs" dxfId="4163" priority="1478" operator="greaterThan">
      <formula>G408</formula>
    </cfRule>
    <cfRule type="expression" dxfId="4162" priority="1476">
      <formula>Z408=0</formula>
    </cfRule>
  </conditionalFormatting>
  <conditionalFormatting sqref="Z412">
    <cfRule type="cellIs" dxfId="4161" priority="1537" operator="greaterThan">
      <formula>G412</formula>
    </cfRule>
    <cfRule type="cellIs" dxfId="4160" priority="1536" operator="equal">
      <formula>G412</formula>
    </cfRule>
    <cfRule type="expression" dxfId="4159" priority="1535">
      <formula>Z412=0</formula>
    </cfRule>
  </conditionalFormatting>
  <conditionalFormatting sqref="Z417">
    <cfRule type="cellIs" dxfId="4158" priority="260" operator="greaterThan">
      <formula>G417</formula>
    </cfRule>
    <cfRule type="expression" dxfId="4157" priority="258">
      <formula>Z417=0</formula>
    </cfRule>
    <cfRule type="cellIs" dxfId="4156" priority="259" operator="equal">
      <formula>G417</formula>
    </cfRule>
  </conditionalFormatting>
  <conditionalFormatting sqref="Z418">
    <cfRule type="cellIs" dxfId="4155" priority="222" operator="greaterThan">
      <formula>G418</formula>
    </cfRule>
    <cfRule type="expression" dxfId="4154" priority="220">
      <formula>Z418=0</formula>
    </cfRule>
    <cfRule type="cellIs" dxfId="4153" priority="221" operator="equal">
      <formula>G418</formula>
    </cfRule>
  </conditionalFormatting>
  <conditionalFormatting sqref="Z419">
    <cfRule type="expression" dxfId="4152" priority="182">
      <formula>Z419=0</formula>
    </cfRule>
    <cfRule type="cellIs" dxfId="4151" priority="183" operator="equal">
      <formula>G419</formula>
    </cfRule>
    <cfRule type="cellIs" dxfId="4150" priority="184" operator="greaterThan">
      <formula>G419</formula>
    </cfRule>
  </conditionalFormatting>
  <conditionalFormatting sqref="Z421">
    <cfRule type="cellIs" dxfId="4149" priority="4339" operator="greaterThan">
      <formula>G421</formula>
    </cfRule>
    <cfRule type="expression" dxfId="4148" priority="4336">
      <formula>Z421=0</formula>
    </cfRule>
    <cfRule type="cellIs" dxfId="4147" priority="4337" operator="equal">
      <formula>G421</formula>
    </cfRule>
  </conditionalFormatting>
  <conditionalFormatting sqref="Z425">
    <cfRule type="cellIs" dxfId="4146" priority="4335" operator="greaterThan">
      <formula>G425</formula>
    </cfRule>
    <cfRule type="cellIs" dxfId="4145" priority="4333" operator="equal">
      <formula>G425</formula>
    </cfRule>
    <cfRule type="expression" dxfId="4144" priority="4332">
      <formula>Z425=0</formula>
    </cfRule>
  </conditionalFormatting>
  <conditionalFormatting sqref="Z429">
    <cfRule type="cellIs" dxfId="4143" priority="4331" operator="greaterThan">
      <formula>G429</formula>
    </cfRule>
    <cfRule type="cellIs" dxfId="4142" priority="4329" operator="equal">
      <formula>G429</formula>
    </cfRule>
    <cfRule type="expression" dxfId="4141" priority="4328">
      <formula>Z429=0</formula>
    </cfRule>
  </conditionalFormatting>
  <conditionalFormatting sqref="Z434">
    <cfRule type="expression" dxfId="4140" priority="591">
      <formula>Z434=0</formula>
    </cfRule>
    <cfRule type="cellIs" dxfId="4139" priority="592" operator="equal">
      <formula>G434</formula>
    </cfRule>
    <cfRule type="cellIs" dxfId="4138" priority="593" operator="greaterThan">
      <formula>G434</formula>
    </cfRule>
  </conditionalFormatting>
  <conditionalFormatting sqref="Z438">
    <cfRule type="cellIs" dxfId="4137" priority="534" operator="greaterThan">
      <formula>G438</formula>
    </cfRule>
    <cfRule type="expression" dxfId="4136" priority="532">
      <formula>Z438=0</formula>
    </cfRule>
    <cfRule type="cellIs" dxfId="4135" priority="533" operator="equal">
      <formula>G438</formula>
    </cfRule>
  </conditionalFormatting>
  <conditionalFormatting sqref="Z442">
    <cfRule type="cellIs" dxfId="4134" priority="475" operator="greaterThan">
      <formula>G442</formula>
    </cfRule>
    <cfRule type="cellIs" dxfId="4133" priority="474" operator="equal">
      <formula>G442</formula>
    </cfRule>
    <cfRule type="expression" dxfId="4132" priority="473">
      <formula>Z442=0</formula>
    </cfRule>
  </conditionalFormatting>
  <conditionalFormatting sqref="Z446">
    <cfRule type="expression" dxfId="4131" priority="414">
      <formula>Z446=0</formula>
    </cfRule>
    <cfRule type="cellIs" dxfId="4130" priority="415" operator="equal">
      <formula>G446</formula>
    </cfRule>
    <cfRule type="cellIs" dxfId="4129" priority="416" operator="greaterThan">
      <formula>G446</formula>
    </cfRule>
  </conditionalFormatting>
  <conditionalFormatting sqref="Z451">
    <cfRule type="cellIs" dxfId="4128" priority="146" operator="greaterThan">
      <formula>G451</formula>
    </cfRule>
    <cfRule type="cellIs" dxfId="4127" priority="145" operator="equal">
      <formula>G451</formula>
    </cfRule>
    <cfRule type="expression" dxfId="4126" priority="144">
      <formula>Z451=0</formula>
    </cfRule>
  </conditionalFormatting>
  <conditionalFormatting sqref="Z452">
    <cfRule type="cellIs" dxfId="4125" priority="108" operator="greaterThan">
      <formula>G452</formula>
    </cfRule>
    <cfRule type="expression" dxfId="4124" priority="106">
      <formula>Z452=0</formula>
    </cfRule>
    <cfRule type="cellIs" dxfId="4123" priority="107" operator="equal">
      <formula>G452</formula>
    </cfRule>
  </conditionalFormatting>
  <conditionalFormatting sqref="Z453">
    <cfRule type="cellIs" dxfId="4122" priority="69" operator="equal">
      <formula>G453</formula>
    </cfRule>
    <cfRule type="cellIs" dxfId="4121" priority="70" operator="greaterThan">
      <formula>G453</formula>
    </cfRule>
    <cfRule type="expression" dxfId="4120" priority="68">
      <formula>Z453=0</formula>
    </cfRule>
  </conditionalFormatting>
  <conditionalFormatting sqref="Z454">
    <cfRule type="cellIs" dxfId="4119" priority="31" operator="equal">
      <formula>G454</formula>
    </cfRule>
    <cfRule type="expression" dxfId="4118" priority="30">
      <formula>Z454=0</formula>
    </cfRule>
    <cfRule type="cellIs" dxfId="4117" priority="32" operator="greaterThan">
      <formula>G454</formula>
    </cfRule>
  </conditionalFormatting>
  <conditionalFormatting sqref="Z456">
    <cfRule type="cellIs" dxfId="4116" priority="4325" operator="equal">
      <formula>G456</formula>
    </cfRule>
    <cfRule type="expression" dxfId="4115" priority="4324">
      <formula>Z456=0</formula>
    </cfRule>
    <cfRule type="cellIs" dxfId="4114" priority="4327" operator="greaterThan">
      <formula>G456</formula>
    </cfRule>
  </conditionalFormatting>
  <conditionalFormatting sqref="Z460">
    <cfRule type="expression" dxfId="4113" priority="4320">
      <formula>Z460=0</formula>
    </cfRule>
    <cfRule type="cellIs" dxfId="4112" priority="4321" operator="equal">
      <formula>G460</formula>
    </cfRule>
    <cfRule type="cellIs" dxfId="4111" priority="4323" operator="greaterThan">
      <formula>G460</formula>
    </cfRule>
  </conditionalFormatting>
  <conditionalFormatting sqref="Z464">
    <cfRule type="cellIs" dxfId="4110" priority="4317" operator="equal">
      <formula>G464</formula>
    </cfRule>
    <cfRule type="cellIs" dxfId="4109" priority="4319" operator="greaterThan">
      <formula>G464</formula>
    </cfRule>
    <cfRule type="expression" dxfId="4108" priority="4316">
      <formula>Z464=0</formula>
    </cfRule>
  </conditionalFormatting>
  <conditionalFormatting sqref="Z469">
    <cfRule type="cellIs" dxfId="4107" priority="4315" operator="greaterThan">
      <formula>G469</formula>
    </cfRule>
    <cfRule type="expression" dxfId="4106" priority="4312">
      <formula>Z469=0</formula>
    </cfRule>
    <cfRule type="cellIs" dxfId="4105" priority="4313" operator="equal">
      <formula>G469</formula>
    </cfRule>
  </conditionalFormatting>
  <conditionalFormatting sqref="Z473">
    <cfRule type="expression" dxfId="4104" priority="4308">
      <formula>Z473=0</formula>
    </cfRule>
    <cfRule type="cellIs" dxfId="4103" priority="4311" operator="greaterThan">
      <formula>G473</formula>
    </cfRule>
    <cfRule type="cellIs" dxfId="4102" priority="4309" operator="equal">
      <formula>G473</formula>
    </cfRule>
  </conditionalFormatting>
  <conditionalFormatting sqref="Z477">
    <cfRule type="expression" dxfId="4101" priority="4304">
      <formula>Z477=0</formula>
    </cfRule>
    <cfRule type="cellIs" dxfId="4100" priority="4305" operator="equal">
      <formula>G477</formula>
    </cfRule>
    <cfRule type="cellIs" dxfId="4099" priority="4307" operator="greaterThan">
      <formula>G477</formula>
    </cfRule>
  </conditionalFormatting>
  <conditionalFormatting sqref="Z482">
    <cfRule type="cellIs" dxfId="4098" priority="4303" operator="greaterThan">
      <formula>G482</formula>
    </cfRule>
    <cfRule type="expression" dxfId="4097" priority="4300">
      <formula>Z482=0</formula>
    </cfRule>
    <cfRule type="cellIs" dxfId="4096" priority="4301" operator="equal">
      <formula>G482</formula>
    </cfRule>
  </conditionalFormatting>
  <conditionalFormatting sqref="Z486">
    <cfRule type="cellIs" dxfId="4095" priority="4299" operator="greaterThan">
      <formula>G486</formula>
    </cfRule>
    <cfRule type="expression" dxfId="4094" priority="4296">
      <formula>Z486=0</formula>
    </cfRule>
    <cfRule type="cellIs" dxfId="4093" priority="4297" operator="equal">
      <formula>G486</formula>
    </cfRule>
  </conditionalFormatting>
  <conditionalFormatting sqref="Z490">
    <cfRule type="expression" dxfId="4092" priority="4292">
      <formula>Z490=0</formula>
    </cfRule>
    <cfRule type="cellIs" dxfId="4091" priority="4295" operator="greaterThan">
      <formula>G490</formula>
    </cfRule>
    <cfRule type="cellIs" dxfId="4090" priority="4293" operator="equal">
      <formula>G490</formula>
    </cfRule>
  </conditionalFormatting>
  <conditionalFormatting sqref="Z495">
    <cfRule type="expression" dxfId="4089" priority="4288">
      <formula>Z495=0</formula>
    </cfRule>
    <cfRule type="cellIs" dxfId="4088" priority="4291" operator="greaterThan">
      <formula>G495</formula>
    </cfRule>
    <cfRule type="cellIs" dxfId="4087" priority="4289" operator="equal">
      <formula>G495</formula>
    </cfRule>
  </conditionalFormatting>
  <conditionalFormatting sqref="Z499">
    <cfRule type="expression" dxfId="4086" priority="4284">
      <formula>Z499=0</formula>
    </cfRule>
    <cfRule type="cellIs" dxfId="4085" priority="4285" operator="equal">
      <formula>G499</formula>
    </cfRule>
    <cfRule type="cellIs" dxfId="4084" priority="4287" operator="greaterThan">
      <formula>G499</formula>
    </cfRule>
  </conditionalFormatting>
  <conditionalFormatting sqref="Z503">
    <cfRule type="cellIs" dxfId="4083" priority="4283" operator="greaterThan">
      <formula>G503</formula>
    </cfRule>
    <cfRule type="cellIs" dxfId="4082" priority="4281" operator="equal">
      <formula>G503</formula>
    </cfRule>
    <cfRule type="expression" dxfId="4081" priority="4280">
      <formula>Z503=0</formula>
    </cfRule>
  </conditionalFormatting>
  <conditionalFormatting sqref="Z507">
    <cfRule type="cellIs" dxfId="4080" priority="4277" operator="equal">
      <formula>G507</formula>
    </cfRule>
    <cfRule type="expression" dxfId="4079" priority="4276">
      <formula>Z507=0</formula>
    </cfRule>
    <cfRule type="cellIs" dxfId="4078" priority="4279" operator="greaterThan">
      <formula>G507</formula>
    </cfRule>
  </conditionalFormatting>
  <conditionalFormatting sqref="Z511">
    <cfRule type="expression" dxfId="4077" priority="1760">
      <formula>Z511=0</formula>
    </cfRule>
    <cfRule type="cellIs" dxfId="4076" priority="1761" operator="equal">
      <formula>G511</formula>
    </cfRule>
    <cfRule type="cellIs" dxfId="4075" priority="1763" operator="greaterThan">
      <formula>G511</formula>
    </cfRule>
  </conditionalFormatting>
  <conditionalFormatting sqref="Z515">
    <cfRule type="cellIs" dxfId="4074" priority="1704" operator="greaterThan">
      <formula>G515</formula>
    </cfRule>
    <cfRule type="expression" dxfId="4073" priority="1701">
      <formula>Z515=0</formula>
    </cfRule>
    <cfRule type="cellIs" dxfId="4072" priority="1702" operator="equal">
      <formula>G515</formula>
    </cfRule>
  </conditionalFormatting>
  <conditionalFormatting sqref="Z519">
    <cfRule type="cellIs" dxfId="4071" priority="1643" operator="equal">
      <formula>G519</formula>
    </cfRule>
    <cfRule type="expression" dxfId="4070" priority="1642">
      <formula>Z519=0</formula>
    </cfRule>
    <cfRule type="cellIs" dxfId="4069" priority="1645" operator="greaterThan">
      <formula>G519</formula>
    </cfRule>
  </conditionalFormatting>
  <conditionalFormatting sqref="AA90">
    <cfRule type="expression" dxfId="4068" priority="6140">
      <formula>ISBLANK(AA91)</formula>
    </cfRule>
  </conditionalFormatting>
  <conditionalFormatting sqref="AA94">
    <cfRule type="expression" dxfId="4067" priority="6093">
      <formula>ISBLANK(AA95)</formula>
    </cfRule>
  </conditionalFormatting>
  <conditionalFormatting sqref="AA102">
    <cfRule type="expression" dxfId="4066" priority="2238">
      <formula>ISBLANK(AA103)</formula>
    </cfRule>
  </conditionalFormatting>
  <conditionalFormatting sqref="AA106">
    <cfRule type="expression" dxfId="4065" priority="2179">
      <formula>ISBLANK(AA107)</formula>
    </cfRule>
  </conditionalFormatting>
  <conditionalFormatting sqref="AA110">
    <cfRule type="expression" dxfId="4064" priority="1412">
      <formula>ISBLANK(AA111)</formula>
    </cfRule>
  </conditionalFormatting>
  <conditionalFormatting sqref="AA114">
    <cfRule type="expression" dxfId="4063" priority="1353">
      <formula>ISBLANK(AA115)</formula>
    </cfRule>
  </conditionalFormatting>
  <conditionalFormatting sqref="AA118">
    <cfRule type="expression" dxfId="4062" priority="1294">
      <formula>ISBLANK(AA119)</formula>
    </cfRule>
  </conditionalFormatting>
  <conditionalFormatting sqref="AA122">
    <cfRule type="expression" dxfId="4061" priority="2120">
      <formula>ISBLANK(AA123)</formula>
    </cfRule>
  </conditionalFormatting>
  <conditionalFormatting sqref="AA130">
    <cfRule type="expression" dxfId="4060" priority="1235">
      <formula>ISBLANK(AA131)</formula>
    </cfRule>
  </conditionalFormatting>
  <conditionalFormatting sqref="AA134">
    <cfRule type="expression" dxfId="4059" priority="1176">
      <formula>ISBLANK(AA135)</formula>
    </cfRule>
  </conditionalFormatting>
  <conditionalFormatting sqref="AA138">
    <cfRule type="expression" dxfId="4058" priority="1117">
      <formula>ISBLANK(AA139)</formula>
    </cfRule>
  </conditionalFormatting>
  <conditionalFormatting sqref="AA142">
    <cfRule type="expression" dxfId="4057" priority="1058">
      <formula>ISBLANK(AA143)</formula>
    </cfRule>
  </conditionalFormatting>
  <conditionalFormatting sqref="AA150">
    <cfRule type="expression" dxfId="4056" priority="999">
      <formula>ISBLANK(AA151)</formula>
    </cfRule>
  </conditionalFormatting>
  <conditionalFormatting sqref="AA154">
    <cfRule type="expression" dxfId="4055" priority="940">
      <formula>ISBLANK(AA155)</formula>
    </cfRule>
  </conditionalFormatting>
  <conditionalFormatting sqref="AA158">
    <cfRule type="expression" dxfId="4054" priority="881">
      <formula>ISBLANK(AA159)</formula>
    </cfRule>
  </conditionalFormatting>
  <conditionalFormatting sqref="AA162">
    <cfRule type="expression" dxfId="4053" priority="822">
      <formula>ISBLANK(AA163)</formula>
    </cfRule>
  </conditionalFormatting>
  <conditionalFormatting sqref="AA170">
    <cfRule type="expression" dxfId="4052" priority="704">
      <formula>ISBLANK(AA171)</formula>
    </cfRule>
  </conditionalFormatting>
  <conditionalFormatting sqref="AA174">
    <cfRule type="expression" dxfId="4051" priority="763">
      <formula>ISBLANK(AA175)</formula>
    </cfRule>
  </conditionalFormatting>
  <conditionalFormatting sqref="AA182">
    <cfRule type="expression" dxfId="4050" priority="350">
      <formula>ISBLANK(AA183)</formula>
    </cfRule>
  </conditionalFormatting>
  <conditionalFormatting sqref="AA186">
    <cfRule type="expression" dxfId="4049" priority="291">
      <formula>ISBLANK(AA187)</formula>
    </cfRule>
  </conditionalFormatting>
  <conditionalFormatting sqref="AA215">
    <cfRule type="expression" dxfId="4048" priority="7057">
      <formula>ISBLANK(AA216)</formula>
    </cfRule>
  </conditionalFormatting>
  <conditionalFormatting sqref="AA219">
    <cfRule type="expression" dxfId="4047" priority="7010">
      <formula>ISBLANK(AA220)</formula>
    </cfRule>
  </conditionalFormatting>
  <conditionalFormatting sqref="AA223">
    <cfRule type="expression" dxfId="4046" priority="6963">
      <formula>ISBLANK(AA224)</formula>
    </cfRule>
  </conditionalFormatting>
  <conditionalFormatting sqref="AA227">
    <cfRule type="expression" dxfId="4045" priority="6916">
      <formula>ISBLANK(AA228)</formula>
    </cfRule>
  </conditionalFormatting>
  <conditionalFormatting sqref="AA231">
    <cfRule type="expression" dxfId="4044" priority="6869">
      <formula>ISBLANK(AA232)</formula>
    </cfRule>
  </conditionalFormatting>
  <conditionalFormatting sqref="AA235">
    <cfRule type="expression" dxfId="4043" priority="6822">
      <formula>ISBLANK(AA236)</formula>
    </cfRule>
  </conditionalFormatting>
  <conditionalFormatting sqref="AA239">
    <cfRule type="expression" dxfId="4042" priority="2077">
      <formula>ISBLANK(AA240)</formula>
    </cfRule>
  </conditionalFormatting>
  <conditionalFormatting sqref="AA243">
    <cfRule type="expression" dxfId="4041" priority="6775">
      <formula>ISBLANK(AA244)</formula>
    </cfRule>
  </conditionalFormatting>
  <conditionalFormatting sqref="AA247">
    <cfRule type="expression" dxfId="4040" priority="6728">
      <formula>ISBLANK(AA248)</formula>
    </cfRule>
  </conditionalFormatting>
  <conditionalFormatting sqref="AA251">
    <cfRule type="expression" dxfId="4039" priority="6681">
      <formula>ISBLANK(AA252)</formula>
    </cfRule>
  </conditionalFormatting>
  <conditionalFormatting sqref="AA255">
    <cfRule type="expression" dxfId="4038" priority="6634">
      <formula>ISBLANK(AA256)</formula>
    </cfRule>
  </conditionalFormatting>
  <conditionalFormatting sqref="AA259">
    <cfRule type="expression" dxfId="4037" priority="2018">
      <formula>ISBLANK(AA260)</formula>
    </cfRule>
  </conditionalFormatting>
  <conditionalFormatting sqref="AA263">
    <cfRule type="expression" dxfId="4036" priority="6587">
      <formula>ISBLANK(AA264)</formula>
    </cfRule>
  </conditionalFormatting>
  <conditionalFormatting sqref="AA269">
    <cfRule type="expression" dxfId="4035" priority="7245">
      <formula>ISBLANK(AA270)</formula>
    </cfRule>
  </conditionalFormatting>
  <conditionalFormatting sqref="AA273">
    <cfRule type="expression" dxfId="4034" priority="1900">
      <formula>ISBLANK(AA274)</formula>
    </cfRule>
  </conditionalFormatting>
  <conditionalFormatting sqref="AA277">
    <cfRule type="expression" dxfId="4033" priority="661">
      <formula>ISBLANK(AA278)</formula>
    </cfRule>
  </conditionalFormatting>
  <conditionalFormatting sqref="AA281">
    <cfRule type="expression" dxfId="4032" priority="1841">
      <formula>ISBLANK(AA282)</formula>
    </cfRule>
  </conditionalFormatting>
  <conditionalFormatting sqref="AA285">
    <cfRule type="expression" dxfId="4031" priority="1959">
      <formula>ISBLANK(AA286)</formula>
    </cfRule>
  </conditionalFormatting>
  <conditionalFormatting sqref="AA290">
    <cfRule type="expression" dxfId="4030" priority="7198">
      <formula>ISBLANK(AA291)</formula>
    </cfRule>
  </conditionalFormatting>
  <conditionalFormatting sqref="AA295">
    <cfRule type="expression" dxfId="4029" priority="7151">
      <formula>ISBLANK(AA296)</formula>
    </cfRule>
  </conditionalFormatting>
  <conditionalFormatting sqref="AA300">
    <cfRule type="expression" dxfId="4028" priority="6540">
      <formula>ISBLANK(AA301)</formula>
    </cfRule>
  </conditionalFormatting>
  <conditionalFormatting sqref="AA304">
    <cfRule type="expression" dxfId="4027" priority="6493">
      <formula>ISBLANK(AA305)</formula>
    </cfRule>
  </conditionalFormatting>
  <conditionalFormatting sqref="AA308">
    <cfRule type="expression" dxfId="4026" priority="6446">
      <formula>ISBLANK(AA309)</formula>
    </cfRule>
  </conditionalFormatting>
  <conditionalFormatting sqref="AA312">
    <cfRule type="expression" dxfId="4025" priority="6399">
      <formula>ISBLANK(AA313)</formula>
    </cfRule>
  </conditionalFormatting>
  <conditionalFormatting sqref="AA316">
    <cfRule type="expression" dxfId="4024" priority="6352">
      <formula>ISBLANK(AA317)</formula>
    </cfRule>
  </conditionalFormatting>
  <conditionalFormatting sqref="AA320">
    <cfRule type="expression" dxfId="4023" priority="6305">
      <formula>ISBLANK(AA321)</formula>
    </cfRule>
  </conditionalFormatting>
  <conditionalFormatting sqref="AA324">
    <cfRule type="expression" dxfId="4022" priority="6258">
      <formula>ISBLANK(AA325)</formula>
    </cfRule>
  </conditionalFormatting>
  <conditionalFormatting sqref="AA328">
    <cfRule type="expression" dxfId="4021" priority="6211">
      <formula>ISBLANK(AA329)</formula>
    </cfRule>
  </conditionalFormatting>
  <conditionalFormatting sqref="AA332">
    <cfRule type="expression" dxfId="4020" priority="7104">
      <formula>ISBLANK(AA333)</formula>
    </cfRule>
  </conditionalFormatting>
  <conditionalFormatting sqref="AA404">
    <cfRule type="expression" dxfId="4019" priority="1609">
      <formula>ISBLANK(AA405)</formula>
    </cfRule>
  </conditionalFormatting>
  <conditionalFormatting sqref="AA408">
    <cfRule type="expression" dxfId="4018" priority="1491">
      <formula>ISBLANK(AA409)</formula>
    </cfRule>
  </conditionalFormatting>
  <conditionalFormatting sqref="AA412">
    <cfRule type="expression" dxfId="4017" priority="1550">
      <formula>ISBLANK(AA413)</formula>
    </cfRule>
  </conditionalFormatting>
  <conditionalFormatting sqref="AA417">
    <cfRule type="expression" dxfId="4016" priority="267">
      <formula>ISBLANK(AA420)</formula>
    </cfRule>
  </conditionalFormatting>
  <conditionalFormatting sqref="AA418">
    <cfRule type="expression" dxfId="4015" priority="229">
      <formula>ISBLANK(AA420)</formula>
    </cfRule>
  </conditionalFormatting>
  <conditionalFormatting sqref="AA419">
    <cfRule type="expression" dxfId="4014" priority="191">
      <formula>ISBLANK(AA420)</formula>
    </cfRule>
  </conditionalFormatting>
  <conditionalFormatting sqref="AA434">
    <cfRule type="expression" dxfId="4013" priority="606">
      <formula>ISBLANK(AA435)</formula>
    </cfRule>
  </conditionalFormatting>
  <conditionalFormatting sqref="AA438">
    <cfRule type="expression" dxfId="4012" priority="547">
      <formula>ISBLANK(AA439)</formula>
    </cfRule>
  </conditionalFormatting>
  <conditionalFormatting sqref="AA442">
    <cfRule type="expression" dxfId="4011" priority="488">
      <formula>ISBLANK(AA443)</formula>
    </cfRule>
  </conditionalFormatting>
  <conditionalFormatting sqref="AA446">
    <cfRule type="expression" dxfId="4010" priority="429">
      <formula>ISBLANK(AA447)</formula>
    </cfRule>
  </conditionalFormatting>
  <conditionalFormatting sqref="AA451">
    <cfRule type="expression" dxfId="4009" priority="153">
      <formula>ISBLANK(AA455)</formula>
    </cfRule>
  </conditionalFormatting>
  <conditionalFormatting sqref="AA452">
    <cfRule type="expression" dxfId="4008" priority="115">
      <formula>ISBLANK(AA455)</formula>
    </cfRule>
  </conditionalFormatting>
  <conditionalFormatting sqref="AA453">
    <cfRule type="expression" dxfId="4007" priority="77">
      <formula>ISBLANK(AA455)</formula>
    </cfRule>
  </conditionalFormatting>
  <conditionalFormatting sqref="AA454">
    <cfRule type="expression" dxfId="4006" priority="39">
      <formula>ISBLANK(AA455)</formula>
    </cfRule>
  </conditionalFormatting>
  <conditionalFormatting sqref="AA511">
    <cfRule type="expression" dxfId="4005" priority="1783">
      <formula>ISBLANK(AA512)</formula>
    </cfRule>
  </conditionalFormatting>
  <conditionalFormatting sqref="AA515">
    <cfRule type="expression" dxfId="4004" priority="1724">
      <formula>ISBLANK(AA516)</formula>
    </cfRule>
  </conditionalFormatting>
  <conditionalFormatting sqref="AA519">
    <cfRule type="expression" dxfId="4003" priority="1665">
      <formula>ISBLANK(AA520)</formula>
    </cfRule>
  </conditionalFormatting>
  <conditionalFormatting sqref="AA22:AB22">
    <cfRule type="expression" dxfId="4002" priority="16384">
      <formula>ISBLANK(AA23)</formula>
    </cfRule>
  </conditionalFormatting>
  <conditionalFormatting sqref="AA26:AB26">
    <cfRule type="expression" dxfId="4001" priority="16351">
      <formula>ISBLANK(AA27)</formula>
    </cfRule>
  </conditionalFormatting>
  <conditionalFormatting sqref="AA31:AB31">
    <cfRule type="expression" dxfId="4000" priority="15917">
      <formula>ISBLANK(AA32)</formula>
    </cfRule>
  </conditionalFormatting>
  <conditionalFormatting sqref="AA35:AB35">
    <cfRule type="expression" dxfId="3999" priority="16335">
      <formula>ISBLANK(AA36)</formula>
    </cfRule>
  </conditionalFormatting>
  <conditionalFormatting sqref="AA39:AB39">
    <cfRule type="expression" dxfId="3998" priority="15951">
      <formula>ISBLANK(AA40)</formula>
    </cfRule>
  </conditionalFormatting>
  <conditionalFormatting sqref="AA43:AB43">
    <cfRule type="expression" dxfId="3997" priority="15891">
      <formula>ISBLANK(AA44)</formula>
    </cfRule>
  </conditionalFormatting>
  <conditionalFormatting sqref="AA47:AB47">
    <cfRule type="expression" dxfId="3996" priority="8155">
      <formula>ISBLANK(AA48)</formula>
    </cfRule>
  </conditionalFormatting>
  <conditionalFormatting sqref="AA51:AB51">
    <cfRule type="expression" dxfId="3995" priority="8151">
      <formula>ISBLANK(AA52)</formula>
    </cfRule>
  </conditionalFormatting>
  <conditionalFormatting sqref="AA57:AB57">
    <cfRule type="expression" dxfId="3994" priority="8147">
      <formula>ISBLANK(AA58)</formula>
    </cfRule>
  </conditionalFormatting>
  <conditionalFormatting sqref="AA61:AB61">
    <cfRule type="expression" dxfId="3993" priority="8143">
      <formula>ISBLANK(AA62)</formula>
    </cfRule>
  </conditionalFormatting>
  <conditionalFormatting sqref="AA65:AB65">
    <cfRule type="expression" dxfId="3992" priority="8139">
      <formula>ISBLANK(AA66)</formula>
    </cfRule>
  </conditionalFormatting>
  <conditionalFormatting sqref="AA70:AB70">
    <cfRule type="expression" dxfId="3991" priority="14966">
      <formula>ISBLANK(AA71)</formula>
    </cfRule>
  </conditionalFormatting>
  <conditionalFormatting sqref="AA74:AB74">
    <cfRule type="expression" dxfId="3990" priority="14919">
      <formula>ISBLANK(AA75)</formula>
    </cfRule>
  </conditionalFormatting>
  <conditionalFormatting sqref="AA78:AB78">
    <cfRule type="expression" dxfId="3989" priority="14872">
      <formula>ISBLANK(AA79)</formula>
    </cfRule>
  </conditionalFormatting>
  <conditionalFormatting sqref="AA82:AB82">
    <cfRule type="expression" dxfId="3988" priority="14825">
      <formula>ISBLANK(AA83)</formula>
    </cfRule>
  </conditionalFormatting>
  <conditionalFormatting sqref="AA86:AB86">
    <cfRule type="expression" dxfId="3987" priority="8115">
      <formula>ISBLANK(AA87)</formula>
    </cfRule>
  </conditionalFormatting>
  <conditionalFormatting sqref="AA98:AB98">
    <cfRule type="expression" dxfId="3986" priority="8135">
      <formula>ISBLANK(AA99)</formula>
    </cfRule>
  </conditionalFormatting>
  <conditionalFormatting sqref="AA126:AB126">
    <cfRule type="expression" dxfId="3985" priority="8131">
      <formula>ISBLANK(AA127)</formula>
    </cfRule>
  </conditionalFormatting>
  <conditionalFormatting sqref="AA146:AB146">
    <cfRule type="expression" dxfId="3984" priority="8127">
      <formula>ISBLANK(AA147)</formula>
    </cfRule>
  </conditionalFormatting>
  <conditionalFormatting sqref="AA166:AB166">
    <cfRule type="expression" dxfId="3983" priority="8123">
      <formula>ISBLANK(AA167)</formula>
    </cfRule>
  </conditionalFormatting>
  <conditionalFormatting sqref="AA178:AB178">
    <cfRule type="expression" dxfId="3982" priority="8119">
      <formula>ISBLANK(AA179)</formula>
    </cfRule>
  </conditionalFormatting>
  <conditionalFormatting sqref="AA190:AB190">
    <cfRule type="expression" dxfId="3981" priority="14448">
      <formula>ISBLANK(AA191)</formula>
    </cfRule>
  </conditionalFormatting>
  <conditionalFormatting sqref="AA194:AB194">
    <cfRule type="expression" dxfId="3980" priority="14401">
      <formula>ISBLANK(AA195)</formula>
    </cfRule>
  </conditionalFormatting>
  <conditionalFormatting sqref="AA198:AB198">
    <cfRule type="expression" dxfId="3979" priority="14354">
      <formula>ISBLANK(AA199)</formula>
    </cfRule>
  </conditionalFormatting>
  <conditionalFormatting sqref="AA202:AB202">
    <cfRule type="expression" dxfId="3978" priority="14307">
      <formula>ISBLANK(AA203)</formula>
    </cfRule>
  </conditionalFormatting>
  <conditionalFormatting sqref="AA206:AB206">
    <cfRule type="expression" dxfId="3977" priority="14260">
      <formula>ISBLANK(AA207)</formula>
    </cfRule>
  </conditionalFormatting>
  <conditionalFormatting sqref="AA210:AB210">
    <cfRule type="expression" dxfId="3976" priority="14213">
      <formula>ISBLANK(AA211)</formula>
    </cfRule>
  </conditionalFormatting>
  <conditionalFormatting sqref="AA338:AB338">
    <cfRule type="expression" dxfId="3975" priority="7386">
      <formula>ISBLANK(AA339)</formula>
    </cfRule>
  </conditionalFormatting>
  <conditionalFormatting sqref="AA342:AB342">
    <cfRule type="expression" dxfId="3974" priority="7339">
      <formula>ISBLANK(AA343)</formula>
    </cfRule>
  </conditionalFormatting>
  <conditionalFormatting sqref="AA346:AB346">
    <cfRule type="expression" dxfId="3973" priority="7292">
      <formula>ISBLANK(AA347)</formula>
    </cfRule>
  </conditionalFormatting>
  <conditionalFormatting sqref="AA351:AB351">
    <cfRule type="expression" dxfId="3972" priority="7527">
      <formula>ISBLANK(AA352)</formula>
    </cfRule>
  </conditionalFormatting>
  <conditionalFormatting sqref="AA355:AB355">
    <cfRule type="expression" dxfId="3971" priority="7480">
      <formula>ISBLANK(AA356)</formula>
    </cfRule>
  </conditionalFormatting>
  <conditionalFormatting sqref="AA359:AB359">
    <cfRule type="expression" dxfId="3970" priority="7433">
      <formula>ISBLANK(AA360)</formula>
    </cfRule>
  </conditionalFormatting>
  <conditionalFormatting sqref="AA364:AB364">
    <cfRule type="expression" dxfId="3969" priority="7668">
      <formula>ISBLANK(AA365)</formula>
    </cfRule>
  </conditionalFormatting>
  <conditionalFormatting sqref="AA368:AB368">
    <cfRule type="expression" dxfId="3968" priority="7621">
      <formula>ISBLANK(AA369)</formula>
    </cfRule>
  </conditionalFormatting>
  <conditionalFormatting sqref="AA372:AB372">
    <cfRule type="expression" dxfId="3967" priority="7574">
      <formula>ISBLANK(AA373)</formula>
    </cfRule>
  </conditionalFormatting>
  <conditionalFormatting sqref="AA378:AB378">
    <cfRule type="expression" dxfId="3966" priority="7809">
      <formula>ISBLANK(AA379)</formula>
    </cfRule>
  </conditionalFormatting>
  <conditionalFormatting sqref="AA382:AB382">
    <cfRule type="expression" dxfId="3965" priority="7762">
      <formula>ISBLANK(AA383)</formula>
    </cfRule>
  </conditionalFormatting>
  <conditionalFormatting sqref="AA386:AB386">
    <cfRule type="expression" dxfId="3964" priority="7715">
      <formula>ISBLANK(AA387)</formula>
    </cfRule>
  </conditionalFormatting>
  <conditionalFormatting sqref="AA391:AB391">
    <cfRule type="expression" dxfId="3963" priority="7950">
      <formula>ISBLANK(AA392)</formula>
    </cfRule>
  </conditionalFormatting>
  <conditionalFormatting sqref="AA395:AB395">
    <cfRule type="expression" dxfId="3962" priority="7903">
      <formula>ISBLANK(AA396)</formula>
    </cfRule>
  </conditionalFormatting>
  <conditionalFormatting sqref="AA399:AB399">
    <cfRule type="expression" dxfId="3961" priority="7856">
      <formula>ISBLANK(AA400)</formula>
    </cfRule>
  </conditionalFormatting>
  <conditionalFormatting sqref="AA421:AB421">
    <cfRule type="expression" dxfId="3960" priority="8091">
      <formula>ISBLANK(AA422)</formula>
    </cfRule>
  </conditionalFormatting>
  <conditionalFormatting sqref="AA425:AB425">
    <cfRule type="expression" dxfId="3959" priority="8044">
      <formula>ISBLANK(AA426)</formula>
    </cfRule>
  </conditionalFormatting>
  <conditionalFormatting sqref="AA429:AB429">
    <cfRule type="expression" dxfId="3958" priority="7997">
      <formula>ISBLANK(AA430)</formula>
    </cfRule>
  </conditionalFormatting>
  <conditionalFormatting sqref="AA456:AB456">
    <cfRule type="expression" dxfId="3957" priority="8748">
      <formula>ISBLANK(AA457)</formula>
    </cfRule>
  </conditionalFormatting>
  <conditionalFormatting sqref="AA460:AB460">
    <cfRule type="expression" dxfId="3956" priority="8701">
      <formula>ISBLANK(AA461)</formula>
    </cfRule>
  </conditionalFormatting>
  <conditionalFormatting sqref="AA464:AB464">
    <cfRule type="expression" dxfId="3955" priority="8654">
      <formula>ISBLANK(AA465)</formula>
    </cfRule>
  </conditionalFormatting>
  <conditionalFormatting sqref="AA469:AB469">
    <cfRule type="expression" dxfId="3954" priority="8607">
      <formula>ISBLANK(AA470)</formula>
    </cfRule>
  </conditionalFormatting>
  <conditionalFormatting sqref="AA473:AB473">
    <cfRule type="expression" dxfId="3953" priority="8560">
      <formula>ISBLANK(AA474)</formula>
    </cfRule>
  </conditionalFormatting>
  <conditionalFormatting sqref="AA477:AB477">
    <cfRule type="expression" dxfId="3952" priority="8513">
      <formula>ISBLANK(AA478)</formula>
    </cfRule>
  </conditionalFormatting>
  <conditionalFormatting sqref="AA482:AB482">
    <cfRule type="expression" dxfId="3951" priority="8466">
      <formula>ISBLANK(AA483)</formula>
    </cfRule>
  </conditionalFormatting>
  <conditionalFormatting sqref="AA486:AB486">
    <cfRule type="expression" dxfId="3950" priority="8419">
      <formula>ISBLANK(AA487)</formula>
    </cfRule>
  </conditionalFormatting>
  <conditionalFormatting sqref="AA490:AB490">
    <cfRule type="expression" dxfId="3949" priority="8372">
      <formula>ISBLANK(AA491)</formula>
    </cfRule>
  </conditionalFormatting>
  <conditionalFormatting sqref="AA495:AB495">
    <cfRule type="expression" dxfId="3948" priority="8325">
      <formula>ISBLANK(AA496)</formula>
    </cfRule>
  </conditionalFormatting>
  <conditionalFormatting sqref="AA499:AB499">
    <cfRule type="expression" dxfId="3947" priority="8278">
      <formula>ISBLANK(AA500)</formula>
    </cfRule>
  </conditionalFormatting>
  <conditionalFormatting sqref="AA503:AB503">
    <cfRule type="expression" dxfId="3946" priority="8231">
      <formula>ISBLANK(AA504)</formula>
    </cfRule>
  </conditionalFormatting>
  <conditionalFormatting sqref="AA507:AB507">
    <cfRule type="expression" dxfId="3945" priority="8184">
      <formula>ISBLANK(AA508)</formula>
    </cfRule>
  </conditionalFormatting>
  <conditionalFormatting sqref="AB90">
    <cfRule type="expression" dxfId="3944" priority="6139">
      <formula>ISBLANK(AB91)</formula>
    </cfRule>
  </conditionalFormatting>
  <conditionalFormatting sqref="AB94">
    <cfRule type="expression" dxfId="3943" priority="6092">
      <formula>ISBLANK(AB95)</formula>
    </cfRule>
  </conditionalFormatting>
  <conditionalFormatting sqref="AB102">
    <cfRule type="expression" dxfId="3942" priority="2237">
      <formula>ISBLANK(AB103)</formula>
    </cfRule>
  </conditionalFormatting>
  <conditionalFormatting sqref="AB106">
    <cfRule type="expression" dxfId="3941" priority="2178">
      <formula>ISBLANK(AB107)</formula>
    </cfRule>
  </conditionalFormatting>
  <conditionalFormatting sqref="AB110">
    <cfRule type="expression" dxfId="3940" priority="1411">
      <formula>ISBLANK(AB111)</formula>
    </cfRule>
  </conditionalFormatting>
  <conditionalFormatting sqref="AB114">
    <cfRule type="expression" dxfId="3939" priority="1352">
      <formula>ISBLANK(AB115)</formula>
    </cfRule>
  </conditionalFormatting>
  <conditionalFormatting sqref="AB118">
    <cfRule type="expression" dxfId="3938" priority="1293">
      <formula>ISBLANK(AB119)</formula>
    </cfRule>
  </conditionalFormatting>
  <conditionalFormatting sqref="AB122">
    <cfRule type="expression" dxfId="3937" priority="2119">
      <formula>ISBLANK(AB123)</formula>
    </cfRule>
  </conditionalFormatting>
  <conditionalFormatting sqref="AB130">
    <cfRule type="expression" dxfId="3936" priority="1234">
      <formula>ISBLANK(AB131)</formula>
    </cfRule>
  </conditionalFormatting>
  <conditionalFormatting sqref="AB134">
    <cfRule type="expression" dxfId="3935" priority="1175">
      <formula>ISBLANK(AB135)</formula>
    </cfRule>
  </conditionalFormatting>
  <conditionalFormatting sqref="AB138">
    <cfRule type="expression" dxfId="3934" priority="1116">
      <formula>ISBLANK(AB139)</formula>
    </cfRule>
  </conditionalFormatting>
  <conditionalFormatting sqref="AB142">
    <cfRule type="expression" dxfId="3933" priority="1057">
      <formula>ISBLANK(AB143)</formula>
    </cfRule>
  </conditionalFormatting>
  <conditionalFormatting sqref="AB150">
    <cfRule type="expression" dxfId="3932" priority="998">
      <formula>ISBLANK(AB151)</formula>
    </cfRule>
  </conditionalFormatting>
  <conditionalFormatting sqref="AB154">
    <cfRule type="expression" dxfId="3931" priority="939">
      <formula>ISBLANK(AB155)</formula>
    </cfRule>
  </conditionalFormatting>
  <conditionalFormatting sqref="AB158">
    <cfRule type="expression" dxfId="3930" priority="880">
      <formula>ISBLANK(AB159)</formula>
    </cfRule>
  </conditionalFormatting>
  <conditionalFormatting sqref="AB162">
    <cfRule type="expression" dxfId="3929" priority="821">
      <formula>ISBLANK(AB163)</formula>
    </cfRule>
  </conditionalFormatting>
  <conditionalFormatting sqref="AB170">
    <cfRule type="expression" dxfId="3928" priority="703">
      <formula>ISBLANK(AB171)</formula>
    </cfRule>
  </conditionalFormatting>
  <conditionalFormatting sqref="AB174">
    <cfRule type="expression" dxfId="3927" priority="762">
      <formula>ISBLANK(AB175)</formula>
    </cfRule>
  </conditionalFormatting>
  <conditionalFormatting sqref="AB182">
    <cfRule type="expression" dxfId="3926" priority="349">
      <formula>ISBLANK(AB183)</formula>
    </cfRule>
  </conditionalFormatting>
  <conditionalFormatting sqref="AB186">
    <cfRule type="expression" dxfId="3925" priority="290">
      <formula>ISBLANK(AB187)</formula>
    </cfRule>
  </conditionalFormatting>
  <conditionalFormatting sqref="AB215">
    <cfRule type="expression" dxfId="3924" priority="7056">
      <formula>ISBLANK(AB216)</formula>
    </cfRule>
  </conditionalFormatting>
  <conditionalFormatting sqref="AB219">
    <cfRule type="expression" dxfId="3923" priority="7009">
      <formula>ISBLANK(AB220)</formula>
    </cfRule>
  </conditionalFormatting>
  <conditionalFormatting sqref="AB223">
    <cfRule type="expression" dxfId="3922" priority="6962">
      <formula>ISBLANK(AB224)</formula>
    </cfRule>
  </conditionalFormatting>
  <conditionalFormatting sqref="AB227">
    <cfRule type="expression" dxfId="3921" priority="6915">
      <formula>ISBLANK(AB228)</formula>
    </cfRule>
  </conditionalFormatting>
  <conditionalFormatting sqref="AB231">
    <cfRule type="expression" dxfId="3920" priority="6868">
      <formula>ISBLANK(AB232)</formula>
    </cfRule>
  </conditionalFormatting>
  <conditionalFormatting sqref="AB235">
    <cfRule type="expression" dxfId="3919" priority="6821">
      <formula>ISBLANK(AB236)</formula>
    </cfRule>
  </conditionalFormatting>
  <conditionalFormatting sqref="AB239">
    <cfRule type="expression" dxfId="3918" priority="2076">
      <formula>ISBLANK(AB240)</formula>
    </cfRule>
  </conditionalFormatting>
  <conditionalFormatting sqref="AB243">
    <cfRule type="expression" dxfId="3917" priority="6774">
      <formula>ISBLANK(AB244)</formula>
    </cfRule>
  </conditionalFormatting>
  <conditionalFormatting sqref="AB247">
    <cfRule type="expression" dxfId="3916" priority="6727">
      <formula>ISBLANK(AB248)</formula>
    </cfRule>
  </conditionalFormatting>
  <conditionalFormatting sqref="AB251">
    <cfRule type="expression" dxfId="3915" priority="6680">
      <formula>ISBLANK(AB252)</formula>
    </cfRule>
  </conditionalFormatting>
  <conditionalFormatting sqref="AB255">
    <cfRule type="expression" dxfId="3914" priority="6633">
      <formula>ISBLANK(AB256)</formula>
    </cfRule>
  </conditionalFormatting>
  <conditionalFormatting sqref="AB259">
    <cfRule type="expression" dxfId="3913" priority="2017">
      <formula>ISBLANK(AB260)</formula>
    </cfRule>
  </conditionalFormatting>
  <conditionalFormatting sqref="AB263">
    <cfRule type="expression" dxfId="3912" priority="6586">
      <formula>ISBLANK(AB264)</formula>
    </cfRule>
  </conditionalFormatting>
  <conditionalFormatting sqref="AB269">
    <cfRule type="expression" dxfId="3911" priority="7244">
      <formula>ISBLANK(AB270)</formula>
    </cfRule>
  </conditionalFormatting>
  <conditionalFormatting sqref="AB273">
    <cfRule type="expression" dxfId="3910" priority="1899">
      <formula>ISBLANK(AB274)</formula>
    </cfRule>
  </conditionalFormatting>
  <conditionalFormatting sqref="AB277">
    <cfRule type="expression" dxfId="3909" priority="660">
      <formula>ISBLANK(AB278)</formula>
    </cfRule>
  </conditionalFormatting>
  <conditionalFormatting sqref="AB281">
    <cfRule type="expression" dxfId="3908" priority="1840">
      <formula>ISBLANK(AB282)</formula>
    </cfRule>
  </conditionalFormatting>
  <conditionalFormatting sqref="AB285">
    <cfRule type="expression" dxfId="3907" priority="1958">
      <formula>ISBLANK(AB286)</formula>
    </cfRule>
  </conditionalFormatting>
  <conditionalFormatting sqref="AB290">
    <cfRule type="expression" dxfId="3906" priority="7197">
      <formula>ISBLANK(AB291)</formula>
    </cfRule>
  </conditionalFormatting>
  <conditionalFormatting sqref="AB295">
    <cfRule type="expression" dxfId="3905" priority="7150">
      <formula>ISBLANK(AB296)</formula>
    </cfRule>
  </conditionalFormatting>
  <conditionalFormatting sqref="AB300">
    <cfRule type="expression" dxfId="3904" priority="6539">
      <formula>ISBLANK(AB301)</formula>
    </cfRule>
  </conditionalFormatting>
  <conditionalFormatting sqref="AB304">
    <cfRule type="expression" dxfId="3903" priority="6492">
      <formula>ISBLANK(AB305)</formula>
    </cfRule>
  </conditionalFormatting>
  <conditionalFormatting sqref="AB308">
    <cfRule type="expression" dxfId="3902" priority="6445">
      <formula>ISBLANK(AB309)</formula>
    </cfRule>
  </conditionalFormatting>
  <conditionalFormatting sqref="AB312">
    <cfRule type="expression" dxfId="3901" priority="6398">
      <formula>ISBLANK(AB313)</formula>
    </cfRule>
  </conditionalFormatting>
  <conditionalFormatting sqref="AB316">
    <cfRule type="expression" dxfId="3900" priority="6351">
      <formula>ISBLANK(AB317)</formula>
    </cfRule>
  </conditionalFormatting>
  <conditionalFormatting sqref="AB320">
    <cfRule type="expression" dxfId="3899" priority="6304">
      <formula>ISBLANK(AB321)</formula>
    </cfRule>
  </conditionalFormatting>
  <conditionalFormatting sqref="AB324">
    <cfRule type="expression" dxfId="3898" priority="6257">
      <formula>ISBLANK(AB325)</formula>
    </cfRule>
  </conditionalFormatting>
  <conditionalFormatting sqref="AB328">
    <cfRule type="expression" dxfId="3897" priority="6210">
      <formula>ISBLANK(AB329)</formula>
    </cfRule>
  </conditionalFormatting>
  <conditionalFormatting sqref="AB332">
    <cfRule type="expression" dxfId="3896" priority="7103">
      <formula>ISBLANK(AB333)</formula>
    </cfRule>
  </conditionalFormatting>
  <conditionalFormatting sqref="AB404">
    <cfRule type="expression" dxfId="3895" priority="1608">
      <formula>ISBLANK(AB405)</formula>
    </cfRule>
  </conditionalFormatting>
  <conditionalFormatting sqref="AB408">
    <cfRule type="expression" dxfId="3894" priority="1490">
      <formula>ISBLANK(AB409)</formula>
    </cfRule>
  </conditionalFormatting>
  <conditionalFormatting sqref="AB412">
    <cfRule type="expression" dxfId="3893" priority="1549">
      <formula>ISBLANK(AB413)</formula>
    </cfRule>
  </conditionalFormatting>
  <conditionalFormatting sqref="AB417">
    <cfRule type="expression" dxfId="3892" priority="266">
      <formula>ISBLANK(AB420)</formula>
    </cfRule>
  </conditionalFormatting>
  <conditionalFormatting sqref="AB418">
    <cfRule type="expression" dxfId="3891" priority="228">
      <formula>ISBLANK(AB420)</formula>
    </cfRule>
  </conditionalFormatting>
  <conditionalFormatting sqref="AB419">
    <cfRule type="expression" dxfId="3890" priority="190">
      <formula>ISBLANK(AB420)</formula>
    </cfRule>
  </conditionalFormatting>
  <conditionalFormatting sqref="AB434">
    <cfRule type="expression" dxfId="3889" priority="605">
      <formula>ISBLANK(AB435)</formula>
    </cfRule>
  </conditionalFormatting>
  <conditionalFormatting sqref="AB438">
    <cfRule type="expression" dxfId="3888" priority="546">
      <formula>ISBLANK(AB439)</formula>
    </cfRule>
  </conditionalFormatting>
  <conditionalFormatting sqref="AB442">
    <cfRule type="expression" dxfId="3887" priority="487">
      <formula>ISBLANK(AB443)</formula>
    </cfRule>
  </conditionalFormatting>
  <conditionalFormatting sqref="AB446">
    <cfRule type="expression" dxfId="3886" priority="428">
      <formula>ISBLANK(AB447)</formula>
    </cfRule>
  </conditionalFormatting>
  <conditionalFormatting sqref="AB451">
    <cfRule type="expression" dxfId="3885" priority="152">
      <formula>ISBLANK(AB455)</formula>
    </cfRule>
  </conditionalFormatting>
  <conditionalFormatting sqref="AB452">
    <cfRule type="expression" dxfId="3884" priority="114">
      <formula>ISBLANK(AB455)</formula>
    </cfRule>
  </conditionalFormatting>
  <conditionalFormatting sqref="AB453">
    <cfRule type="expression" dxfId="3883" priority="76">
      <formula>ISBLANK(AB455)</formula>
    </cfRule>
  </conditionalFormatting>
  <conditionalFormatting sqref="AB454">
    <cfRule type="expression" dxfId="3882" priority="38">
      <formula>ISBLANK(AB455)</formula>
    </cfRule>
  </conditionalFormatting>
  <conditionalFormatting sqref="AB511">
    <cfRule type="expression" dxfId="3881" priority="1782">
      <formula>ISBLANK(AB512)</formula>
    </cfRule>
  </conditionalFormatting>
  <conditionalFormatting sqref="AB515">
    <cfRule type="expression" dxfId="3880" priority="1723">
      <formula>ISBLANK(AB516)</formula>
    </cfRule>
  </conditionalFormatting>
  <conditionalFormatting sqref="AB519">
    <cfRule type="expression" dxfId="3879" priority="1664">
      <formula>ISBLANK(AB520)</formula>
    </cfRule>
  </conditionalFormatting>
  <conditionalFormatting sqref="AC22">
    <cfRule type="cellIs" dxfId="3878" priority="4266" operator="greaterThan">
      <formula>$C$11</formula>
    </cfRule>
    <cfRule type="expression" dxfId="3877" priority="16386">
      <formula>ISBLANK(AB23)</formula>
    </cfRule>
    <cfRule type="expression" dxfId="3876" priority="16411">
      <formula>ISBLANK(AA23)</formula>
    </cfRule>
  </conditionalFormatting>
  <conditionalFormatting sqref="AC23">
    <cfRule type="expression" dxfId="3875" priority="9235">
      <formula>ISBLANK(AA23)</formula>
    </cfRule>
    <cfRule type="expression" dxfId="3874" priority="9234">
      <formula>ISBLANK(AB23)</formula>
    </cfRule>
  </conditionalFormatting>
  <conditionalFormatting sqref="AC24">
    <cfRule type="expression" dxfId="3873" priority="9233">
      <formula>ISBLANK(AA24)</formula>
    </cfRule>
    <cfRule type="expression" dxfId="3872" priority="9232">
      <formula>ISBLANK(AB24)</formula>
    </cfRule>
  </conditionalFormatting>
  <conditionalFormatting sqref="AC25">
    <cfRule type="expression" dxfId="3871" priority="9231">
      <formula>ISBLANK(AA25)</formula>
    </cfRule>
    <cfRule type="expression" dxfId="3870" priority="9230">
      <formula>ISBLANK(AB25)</formula>
    </cfRule>
  </conditionalFormatting>
  <conditionalFormatting sqref="AC26">
    <cfRule type="cellIs" dxfId="3869" priority="4263" operator="greaterThan">
      <formula>$C$11</formula>
    </cfRule>
    <cfRule type="expression" dxfId="3868" priority="4264">
      <formula>ISBLANK(AB27)</formula>
    </cfRule>
    <cfRule type="expression" dxfId="3867" priority="4265">
      <formula>ISBLANK(AA27)</formula>
    </cfRule>
  </conditionalFormatting>
  <conditionalFormatting sqref="AC27">
    <cfRule type="expression" dxfId="3866" priority="9255">
      <formula>ISBLANK(AB27)</formula>
    </cfRule>
    <cfRule type="expression" dxfId="3865" priority="9256">
      <formula>ISBLANK(AA27)</formula>
    </cfRule>
  </conditionalFormatting>
  <conditionalFormatting sqref="AC28">
    <cfRule type="expression" dxfId="3864" priority="9254">
      <formula>ISBLANK(AA28)</formula>
    </cfRule>
    <cfRule type="expression" dxfId="3863" priority="9253">
      <formula>ISBLANK(AB28)</formula>
    </cfRule>
  </conditionalFormatting>
  <conditionalFormatting sqref="AC29">
    <cfRule type="expression" dxfId="3862" priority="9252">
      <formula>ISBLANK(AA29)</formula>
    </cfRule>
    <cfRule type="expression" dxfId="3861" priority="9251">
      <formula>ISBLANK(AB29)</formula>
    </cfRule>
  </conditionalFormatting>
  <conditionalFormatting sqref="AC31">
    <cfRule type="expression" dxfId="3860" priority="4261">
      <formula>ISBLANK(AB32)</formula>
    </cfRule>
    <cfRule type="expression" dxfId="3859" priority="4262">
      <formula>ISBLANK(AA32)</formula>
    </cfRule>
    <cfRule type="cellIs" dxfId="3858" priority="4260" operator="greaterThan">
      <formula>$C$11</formula>
    </cfRule>
  </conditionalFormatting>
  <conditionalFormatting sqref="AC32">
    <cfRule type="expression" dxfId="3857" priority="9277">
      <formula>ISBLANK(AA32)</formula>
    </cfRule>
    <cfRule type="expression" dxfId="3856" priority="9276">
      <formula>ISBLANK(AB32)</formula>
    </cfRule>
  </conditionalFormatting>
  <conditionalFormatting sqref="AC33">
    <cfRule type="expression" dxfId="3855" priority="9275">
      <formula>ISBLANK(AA33)</formula>
    </cfRule>
    <cfRule type="expression" dxfId="3854" priority="9274">
      <formula>ISBLANK(AB33)</formula>
    </cfRule>
  </conditionalFormatting>
  <conditionalFormatting sqref="AC34">
    <cfRule type="expression" dxfId="3853" priority="9273">
      <formula>ISBLANK(AA34)</formula>
    </cfRule>
    <cfRule type="expression" dxfId="3852" priority="9272">
      <formula>ISBLANK(AB34)</formula>
    </cfRule>
  </conditionalFormatting>
  <conditionalFormatting sqref="AC35">
    <cfRule type="cellIs" dxfId="3851" priority="4257" operator="greaterThan">
      <formula>$C$11</formula>
    </cfRule>
    <cfRule type="expression" dxfId="3850" priority="4258">
      <formula>ISBLANK(AB36)</formula>
    </cfRule>
    <cfRule type="expression" dxfId="3849" priority="4259">
      <formula>ISBLANK(AA36)</formula>
    </cfRule>
  </conditionalFormatting>
  <conditionalFormatting sqref="AC36">
    <cfRule type="expression" dxfId="3848" priority="9297">
      <formula>ISBLANK(AB36)</formula>
    </cfRule>
    <cfRule type="expression" dxfId="3847" priority="9298">
      <formula>ISBLANK(AA36)</formula>
    </cfRule>
  </conditionalFormatting>
  <conditionalFormatting sqref="AC37">
    <cfRule type="expression" dxfId="3846" priority="9295">
      <formula>ISBLANK(AB37)</formula>
    </cfRule>
    <cfRule type="expression" dxfId="3845" priority="9296">
      <formula>ISBLANK(AA37)</formula>
    </cfRule>
  </conditionalFormatting>
  <conditionalFormatting sqref="AC38">
    <cfRule type="expression" dxfId="3844" priority="9294">
      <formula>ISBLANK(AA38)</formula>
    </cfRule>
    <cfRule type="expression" dxfId="3843" priority="9293">
      <formula>ISBLANK(AB38)</formula>
    </cfRule>
  </conditionalFormatting>
  <conditionalFormatting sqref="AC39">
    <cfRule type="expression" dxfId="3842" priority="4255">
      <formula>ISBLANK(AB40)</formula>
    </cfRule>
    <cfRule type="expression" dxfId="3841" priority="4256">
      <formula>ISBLANK(AA40)</formula>
    </cfRule>
    <cfRule type="cellIs" dxfId="3840" priority="4254" operator="greaterThan">
      <formula>$C$11</formula>
    </cfRule>
  </conditionalFormatting>
  <conditionalFormatting sqref="AC40">
    <cfRule type="expression" dxfId="3839" priority="9318">
      <formula>ISBLANK(AB40)</formula>
    </cfRule>
    <cfRule type="expression" dxfId="3838" priority="9319">
      <formula>ISBLANK(AA40)</formula>
    </cfRule>
  </conditionalFormatting>
  <conditionalFormatting sqref="AC41">
    <cfRule type="expression" dxfId="3837" priority="9317">
      <formula>ISBLANK(AA41)</formula>
    </cfRule>
    <cfRule type="expression" dxfId="3836" priority="9316">
      <formula>ISBLANK(AB41)</formula>
    </cfRule>
  </conditionalFormatting>
  <conditionalFormatting sqref="AC42">
    <cfRule type="expression" dxfId="3835" priority="9315">
      <formula>ISBLANK(AA42)</formula>
    </cfRule>
    <cfRule type="expression" dxfId="3834" priority="9314">
      <formula>ISBLANK(AB42)</formula>
    </cfRule>
  </conditionalFormatting>
  <conditionalFormatting sqref="AC43">
    <cfRule type="cellIs" dxfId="3833" priority="4251" operator="greaterThan">
      <formula>$C$11</formula>
    </cfRule>
    <cfRule type="expression" dxfId="3832" priority="4253">
      <formula>ISBLANK(AA44)</formula>
    </cfRule>
    <cfRule type="expression" dxfId="3831" priority="4252">
      <formula>ISBLANK(AB44)</formula>
    </cfRule>
  </conditionalFormatting>
  <conditionalFormatting sqref="AC44">
    <cfRule type="expression" dxfId="3830" priority="9339">
      <formula>ISBLANK(AB44)</formula>
    </cfRule>
    <cfRule type="expression" dxfId="3829" priority="9340">
      <formula>ISBLANK(AA44)</formula>
    </cfRule>
  </conditionalFormatting>
  <conditionalFormatting sqref="AC45">
    <cfRule type="expression" dxfId="3828" priority="9338">
      <formula>ISBLANK(AA45)</formula>
    </cfRule>
    <cfRule type="expression" dxfId="3827" priority="9337">
      <formula>ISBLANK(AB45)</formula>
    </cfRule>
  </conditionalFormatting>
  <conditionalFormatting sqref="AC46">
    <cfRule type="expression" dxfId="3826" priority="9336">
      <formula>ISBLANK(AA46)</formula>
    </cfRule>
    <cfRule type="expression" dxfId="3825" priority="9335">
      <formula>ISBLANK(AB46)</formula>
    </cfRule>
  </conditionalFormatting>
  <conditionalFormatting sqref="AC47">
    <cfRule type="cellIs" dxfId="3824" priority="4248" operator="greaterThan">
      <formula>$C$11</formula>
    </cfRule>
    <cfRule type="expression" dxfId="3823" priority="4249">
      <formula>ISBLANK(AB48)</formula>
    </cfRule>
    <cfRule type="expression" dxfId="3822" priority="4250">
      <formula>ISBLANK(AA48)</formula>
    </cfRule>
  </conditionalFormatting>
  <conditionalFormatting sqref="AC48">
    <cfRule type="expression" dxfId="3821" priority="9361">
      <formula>ISBLANK(AA48)</formula>
    </cfRule>
    <cfRule type="expression" dxfId="3820" priority="9360">
      <formula>ISBLANK(AB48)</formula>
    </cfRule>
  </conditionalFormatting>
  <conditionalFormatting sqref="AC49">
    <cfRule type="expression" dxfId="3819" priority="9359">
      <formula>ISBLANK(AA49)</formula>
    </cfRule>
    <cfRule type="expression" dxfId="3818" priority="9358">
      <formula>ISBLANK(AB49)</formula>
    </cfRule>
  </conditionalFormatting>
  <conditionalFormatting sqref="AC50">
    <cfRule type="expression" dxfId="3817" priority="9357">
      <formula>ISBLANK(AA50)</formula>
    </cfRule>
    <cfRule type="expression" dxfId="3816" priority="9356">
      <formula>ISBLANK(AB50)</formula>
    </cfRule>
  </conditionalFormatting>
  <conditionalFormatting sqref="AC51">
    <cfRule type="expression" dxfId="3815" priority="4247">
      <formula>ISBLANK(AA52)</formula>
    </cfRule>
    <cfRule type="cellIs" dxfId="3814" priority="4245" operator="greaterThan">
      <formula>$C$11</formula>
    </cfRule>
    <cfRule type="expression" dxfId="3813" priority="4246">
      <formula>ISBLANK(AB52)</formula>
    </cfRule>
  </conditionalFormatting>
  <conditionalFormatting sqref="AC52">
    <cfRule type="expression" dxfId="3812" priority="9381">
      <formula>ISBLANK(AB52)</formula>
    </cfRule>
    <cfRule type="expression" dxfId="3811" priority="9382">
      <formula>ISBLANK(AA52)</formula>
    </cfRule>
  </conditionalFormatting>
  <conditionalFormatting sqref="AC53">
    <cfRule type="expression" dxfId="3810" priority="9379">
      <formula>ISBLANK(AB53)</formula>
    </cfRule>
    <cfRule type="expression" dxfId="3809" priority="9380">
      <formula>ISBLANK(AA53)</formula>
    </cfRule>
  </conditionalFormatting>
  <conditionalFormatting sqref="AC54">
    <cfRule type="expression" dxfId="3808" priority="9378">
      <formula>ISBLANK(AA54)</formula>
    </cfRule>
    <cfRule type="expression" dxfId="3807" priority="9377">
      <formula>ISBLANK(AB54)</formula>
    </cfRule>
  </conditionalFormatting>
  <conditionalFormatting sqref="AC57">
    <cfRule type="expression" dxfId="3806" priority="4244">
      <formula>ISBLANK(AA58)</formula>
    </cfRule>
    <cfRule type="expression" dxfId="3805" priority="4243">
      <formula>ISBLANK(AB58)</formula>
    </cfRule>
    <cfRule type="cellIs" dxfId="3804" priority="4242" operator="greaterThan">
      <formula>$C$11</formula>
    </cfRule>
  </conditionalFormatting>
  <conditionalFormatting sqref="AC58">
    <cfRule type="expression" dxfId="3803" priority="9402">
      <formula>ISBLANK(AB58)</formula>
    </cfRule>
    <cfRule type="expression" dxfId="3802" priority="9403">
      <formula>ISBLANK(AA58)</formula>
    </cfRule>
  </conditionalFormatting>
  <conditionalFormatting sqref="AC59">
    <cfRule type="expression" dxfId="3801" priority="9401">
      <formula>ISBLANK(AA59)</formula>
    </cfRule>
    <cfRule type="expression" dxfId="3800" priority="9400">
      <formula>ISBLANK(AB59)</formula>
    </cfRule>
  </conditionalFormatting>
  <conditionalFormatting sqref="AC60">
    <cfRule type="expression" dxfId="3799" priority="9398">
      <formula>ISBLANK(AB60)</formula>
    </cfRule>
    <cfRule type="expression" dxfId="3798" priority="9399">
      <formula>ISBLANK(AA60)</formula>
    </cfRule>
  </conditionalFormatting>
  <conditionalFormatting sqref="AC61">
    <cfRule type="expression" dxfId="3797" priority="4240">
      <formula>ISBLANK(AB62)</formula>
    </cfRule>
    <cfRule type="cellIs" dxfId="3796" priority="4239" operator="greaterThan">
      <formula>$C$11</formula>
    </cfRule>
    <cfRule type="expression" dxfId="3795" priority="4241">
      <formula>ISBLANK(AA62)</formula>
    </cfRule>
  </conditionalFormatting>
  <conditionalFormatting sqref="AC62">
    <cfRule type="expression" dxfId="3794" priority="9423">
      <formula>ISBLANK(AB62)</formula>
    </cfRule>
    <cfRule type="expression" dxfId="3793" priority="9424">
      <formula>ISBLANK(AA62)</formula>
    </cfRule>
  </conditionalFormatting>
  <conditionalFormatting sqref="AC63">
    <cfRule type="expression" dxfId="3792" priority="9421">
      <formula>ISBLANK(AB63)</formula>
    </cfRule>
    <cfRule type="expression" dxfId="3791" priority="9422">
      <formula>ISBLANK(AA63)</formula>
    </cfRule>
  </conditionalFormatting>
  <conditionalFormatting sqref="AC64">
    <cfRule type="expression" dxfId="3790" priority="9419">
      <formula>ISBLANK(AB64)</formula>
    </cfRule>
    <cfRule type="expression" dxfId="3789" priority="9420">
      <formula>ISBLANK(AA64)</formula>
    </cfRule>
  </conditionalFormatting>
  <conditionalFormatting sqref="AC65">
    <cfRule type="expression" dxfId="3788" priority="4238">
      <formula>ISBLANK(AA66)</formula>
    </cfRule>
    <cfRule type="expression" dxfId="3787" priority="4237">
      <formula>ISBLANK(AB66)</formula>
    </cfRule>
    <cfRule type="cellIs" dxfId="3786" priority="4236" operator="greaterThan">
      <formula>$C$11</formula>
    </cfRule>
  </conditionalFormatting>
  <conditionalFormatting sqref="AC66">
    <cfRule type="expression" dxfId="3785" priority="9445">
      <formula>ISBLANK(AA66)</formula>
    </cfRule>
    <cfRule type="expression" dxfId="3784" priority="9444">
      <formula>ISBLANK(AB66)</formula>
    </cfRule>
  </conditionalFormatting>
  <conditionalFormatting sqref="AC67">
    <cfRule type="expression" dxfId="3783" priority="9443">
      <formula>ISBLANK(AA67)</formula>
    </cfRule>
    <cfRule type="expression" dxfId="3782" priority="9442">
      <formula>ISBLANK(AB67)</formula>
    </cfRule>
  </conditionalFormatting>
  <conditionalFormatting sqref="AC68">
    <cfRule type="expression" dxfId="3781" priority="9441">
      <formula>ISBLANK(AA68)</formula>
    </cfRule>
    <cfRule type="expression" dxfId="3780" priority="9440">
      <formula>ISBLANK(AB68)</formula>
    </cfRule>
  </conditionalFormatting>
  <conditionalFormatting sqref="AC70">
    <cfRule type="expression" dxfId="3779" priority="4235">
      <formula>ISBLANK(AA71)</formula>
    </cfRule>
    <cfRule type="expression" dxfId="3778" priority="4234">
      <formula>ISBLANK(AB71)</formula>
    </cfRule>
    <cfRule type="cellIs" dxfId="3777" priority="4233" operator="greaterThan">
      <formula>$C$11</formula>
    </cfRule>
  </conditionalFormatting>
  <conditionalFormatting sqref="AC71">
    <cfRule type="expression" dxfId="3776" priority="9465">
      <formula>ISBLANK(AB71)</formula>
    </cfRule>
    <cfRule type="expression" dxfId="3775" priority="9466">
      <formula>ISBLANK(AA71)</formula>
    </cfRule>
  </conditionalFormatting>
  <conditionalFormatting sqref="AC72">
    <cfRule type="expression" dxfId="3774" priority="9464">
      <formula>ISBLANK(AA72)</formula>
    </cfRule>
    <cfRule type="expression" dxfId="3773" priority="9463">
      <formula>ISBLANK(AB72)</formula>
    </cfRule>
  </conditionalFormatting>
  <conditionalFormatting sqref="AC73">
    <cfRule type="expression" dxfId="3772" priority="9461">
      <formula>ISBLANK(AB73)</formula>
    </cfRule>
    <cfRule type="expression" dxfId="3771" priority="9462">
      <formula>ISBLANK(AA73)</formula>
    </cfRule>
  </conditionalFormatting>
  <conditionalFormatting sqref="AC74">
    <cfRule type="cellIs" dxfId="3770" priority="4230" operator="greaterThan">
      <formula>$C$11</formula>
    </cfRule>
    <cfRule type="expression" dxfId="3769" priority="4231">
      <formula>ISBLANK(AB75)</formula>
    </cfRule>
    <cfRule type="expression" dxfId="3768" priority="4232">
      <formula>ISBLANK(AA75)</formula>
    </cfRule>
  </conditionalFormatting>
  <conditionalFormatting sqref="AC75">
    <cfRule type="expression" dxfId="3767" priority="9487">
      <formula>ISBLANK(AA75)</formula>
    </cfRule>
    <cfRule type="expression" dxfId="3766" priority="9486">
      <formula>ISBLANK(AB75)</formula>
    </cfRule>
  </conditionalFormatting>
  <conditionalFormatting sqref="AC76">
    <cfRule type="expression" dxfId="3765" priority="9485">
      <formula>ISBLANK(AA76)</formula>
    </cfRule>
    <cfRule type="expression" dxfId="3764" priority="9484">
      <formula>ISBLANK(AB76)</formula>
    </cfRule>
  </conditionalFormatting>
  <conditionalFormatting sqref="AC77">
    <cfRule type="expression" dxfId="3763" priority="9483">
      <formula>ISBLANK(AA77)</formula>
    </cfRule>
    <cfRule type="expression" dxfId="3762" priority="9482">
      <formula>ISBLANK(AB77)</formula>
    </cfRule>
  </conditionalFormatting>
  <conditionalFormatting sqref="AC78">
    <cfRule type="cellIs" dxfId="3761" priority="4227" operator="greaterThan">
      <formula>$C$11</formula>
    </cfRule>
    <cfRule type="expression" dxfId="3760" priority="4228">
      <formula>ISBLANK(AB79)</formula>
    </cfRule>
    <cfRule type="expression" dxfId="3759" priority="4229">
      <formula>ISBLANK(AA79)</formula>
    </cfRule>
  </conditionalFormatting>
  <conditionalFormatting sqref="AC79">
    <cfRule type="expression" dxfId="3758" priority="9508">
      <formula>ISBLANK(AA79)</formula>
    </cfRule>
    <cfRule type="expression" dxfId="3757" priority="9507">
      <formula>ISBLANK(AB79)</formula>
    </cfRule>
  </conditionalFormatting>
  <conditionalFormatting sqref="AC80">
    <cfRule type="expression" dxfId="3756" priority="9506">
      <formula>ISBLANK(AA80)</formula>
    </cfRule>
    <cfRule type="expression" dxfId="3755" priority="9505">
      <formula>ISBLANK(AB80)</formula>
    </cfRule>
  </conditionalFormatting>
  <conditionalFormatting sqref="AC81">
    <cfRule type="expression" dxfId="3754" priority="9503">
      <formula>ISBLANK(AB81)</formula>
    </cfRule>
    <cfRule type="expression" dxfId="3753" priority="9504">
      <formula>ISBLANK(AA81)</formula>
    </cfRule>
  </conditionalFormatting>
  <conditionalFormatting sqref="AC82">
    <cfRule type="expression" dxfId="3752" priority="4226">
      <formula>ISBLANK(AA83)</formula>
    </cfRule>
    <cfRule type="cellIs" dxfId="3751" priority="4224" operator="greaterThan">
      <formula>$C$11</formula>
    </cfRule>
    <cfRule type="expression" dxfId="3750" priority="4225">
      <formula>ISBLANK(AB83)</formula>
    </cfRule>
  </conditionalFormatting>
  <conditionalFormatting sqref="AC83">
    <cfRule type="expression" dxfId="3749" priority="9529">
      <formula>ISBLANK(AA83)</formula>
    </cfRule>
    <cfRule type="expression" dxfId="3748" priority="9528">
      <formula>ISBLANK(AB83)</formula>
    </cfRule>
  </conditionalFormatting>
  <conditionalFormatting sqref="AC84">
    <cfRule type="expression" dxfId="3747" priority="9527">
      <formula>ISBLANK(AA84)</formula>
    </cfRule>
    <cfRule type="expression" dxfId="3746" priority="9526">
      <formula>ISBLANK(AB84)</formula>
    </cfRule>
  </conditionalFormatting>
  <conditionalFormatting sqref="AC85">
    <cfRule type="expression" dxfId="3745" priority="9525">
      <formula>ISBLANK(AA85)</formula>
    </cfRule>
    <cfRule type="expression" dxfId="3744" priority="9524">
      <formula>ISBLANK(AB85)</formula>
    </cfRule>
  </conditionalFormatting>
  <conditionalFormatting sqref="AC86">
    <cfRule type="cellIs" dxfId="3743" priority="4221" operator="greaterThan">
      <formula>$C$11</formula>
    </cfRule>
    <cfRule type="expression" dxfId="3742" priority="4223">
      <formula>ISBLANK(AA87)</formula>
    </cfRule>
    <cfRule type="expression" dxfId="3741" priority="4222">
      <formula>ISBLANK(AB87)</formula>
    </cfRule>
  </conditionalFormatting>
  <conditionalFormatting sqref="AC87">
    <cfRule type="expression" dxfId="3740" priority="9549">
      <formula>ISBLANK(AB87)</formula>
    </cfRule>
    <cfRule type="expression" dxfId="3739" priority="9550">
      <formula>ISBLANK(AA87)</formula>
    </cfRule>
  </conditionalFormatting>
  <conditionalFormatting sqref="AC88">
    <cfRule type="expression" dxfId="3738" priority="9548">
      <formula>ISBLANK(AA88)</formula>
    </cfRule>
    <cfRule type="expression" dxfId="3737" priority="9547">
      <formula>ISBLANK(AB88)</formula>
    </cfRule>
  </conditionalFormatting>
  <conditionalFormatting sqref="AC89">
    <cfRule type="expression" dxfId="3736" priority="9546">
      <formula>ISBLANK(AA89)</formula>
    </cfRule>
    <cfRule type="expression" dxfId="3735" priority="9545">
      <formula>ISBLANK(AB89)</formula>
    </cfRule>
  </conditionalFormatting>
  <conditionalFormatting sqref="AC90">
    <cfRule type="expression" dxfId="3734" priority="4220">
      <formula>ISBLANK(AA91)</formula>
    </cfRule>
    <cfRule type="expression" dxfId="3733" priority="4219">
      <formula>ISBLANK(AB91)</formula>
    </cfRule>
    <cfRule type="cellIs" dxfId="3732" priority="4218" operator="greaterThan">
      <formula>$C$11</formula>
    </cfRule>
  </conditionalFormatting>
  <conditionalFormatting sqref="AC91">
    <cfRule type="expression" dxfId="3731" priority="6147">
      <formula>ISBLANK(AB91)</formula>
    </cfRule>
    <cfRule type="expression" dxfId="3730" priority="6148">
      <formula>ISBLANK(AA91)</formula>
    </cfRule>
  </conditionalFormatting>
  <conditionalFormatting sqref="AC92">
    <cfRule type="expression" dxfId="3729" priority="6145">
      <formula>ISBLANK(AB92)</formula>
    </cfRule>
    <cfRule type="expression" dxfId="3728" priority="6146">
      <formula>ISBLANK(AA92)</formula>
    </cfRule>
  </conditionalFormatting>
  <conditionalFormatting sqref="AC93">
    <cfRule type="expression" dxfId="3727" priority="6143">
      <formula>ISBLANK(AB93)</formula>
    </cfRule>
    <cfRule type="expression" dxfId="3726" priority="6144">
      <formula>ISBLANK(AA93)</formula>
    </cfRule>
  </conditionalFormatting>
  <conditionalFormatting sqref="AC94">
    <cfRule type="cellIs" dxfId="3725" priority="4215" operator="greaterThan">
      <formula>$C$11</formula>
    </cfRule>
    <cfRule type="expression" dxfId="3724" priority="4216">
      <formula>ISBLANK(AB95)</formula>
    </cfRule>
    <cfRule type="expression" dxfId="3723" priority="4217">
      <formula>ISBLANK(AA95)</formula>
    </cfRule>
  </conditionalFormatting>
  <conditionalFormatting sqref="AC95">
    <cfRule type="expression" dxfId="3722" priority="6100">
      <formula>ISBLANK(AB95)</formula>
    </cfRule>
    <cfRule type="expression" dxfId="3721" priority="6101">
      <formula>ISBLANK(AA95)</formula>
    </cfRule>
  </conditionalFormatting>
  <conditionalFormatting sqref="AC96">
    <cfRule type="expression" dxfId="3720" priority="6099">
      <formula>ISBLANK(AA96)</formula>
    </cfRule>
    <cfRule type="expression" dxfId="3719" priority="6098">
      <formula>ISBLANK(AB96)</formula>
    </cfRule>
  </conditionalFormatting>
  <conditionalFormatting sqref="AC97">
    <cfRule type="expression" dxfId="3718" priority="6096">
      <formula>ISBLANK(AB97)</formula>
    </cfRule>
    <cfRule type="expression" dxfId="3717" priority="6097">
      <formula>ISBLANK(AA97)</formula>
    </cfRule>
  </conditionalFormatting>
  <conditionalFormatting sqref="AC98">
    <cfRule type="cellIs" dxfId="3716" priority="4212" operator="greaterThan">
      <formula>$C$11</formula>
    </cfRule>
    <cfRule type="expression" dxfId="3715" priority="4213">
      <formula>ISBLANK(AB99)</formula>
    </cfRule>
    <cfRule type="expression" dxfId="3714" priority="4214">
      <formula>ISBLANK(AA99)</formula>
    </cfRule>
  </conditionalFormatting>
  <conditionalFormatting sqref="AC99">
    <cfRule type="expression" dxfId="3713" priority="9570">
      <formula>ISBLANK(AB99)</formula>
    </cfRule>
    <cfRule type="expression" dxfId="3712" priority="9571">
      <formula>ISBLANK(AA99)</formula>
    </cfRule>
  </conditionalFormatting>
  <conditionalFormatting sqref="AC100">
    <cfRule type="expression" dxfId="3711" priority="9568">
      <formula>ISBLANK(AB100)</formula>
    </cfRule>
    <cfRule type="expression" dxfId="3710" priority="9569">
      <formula>ISBLANK(AA100)</formula>
    </cfRule>
  </conditionalFormatting>
  <conditionalFormatting sqref="AC101">
    <cfRule type="expression" dxfId="3709" priority="9567">
      <formula>ISBLANK(AA101)</formula>
    </cfRule>
    <cfRule type="expression" dxfId="3708" priority="9566">
      <formula>ISBLANK(AB101)</formula>
    </cfRule>
  </conditionalFormatting>
  <conditionalFormatting sqref="AC102">
    <cfRule type="expression" dxfId="3707" priority="2230">
      <formula>ISBLANK(AB103)</formula>
    </cfRule>
    <cfRule type="cellIs" dxfId="3706" priority="2229" operator="greaterThan">
      <formula>$C$11</formula>
    </cfRule>
    <cfRule type="expression" dxfId="3705" priority="2231">
      <formula>ISBLANK(AA103)</formula>
    </cfRule>
  </conditionalFormatting>
  <conditionalFormatting sqref="AC103">
    <cfRule type="expression" dxfId="3704" priority="2244">
      <formula>ISBLANK(AA103)</formula>
    </cfRule>
    <cfRule type="expression" dxfId="3703" priority="2243">
      <formula>ISBLANK(AB103)</formula>
    </cfRule>
  </conditionalFormatting>
  <conditionalFormatting sqref="AC104">
    <cfRule type="expression" dxfId="3702" priority="2242">
      <formula>ISBLANK(AA104)</formula>
    </cfRule>
    <cfRule type="expression" dxfId="3701" priority="2241">
      <formula>ISBLANK(AB104)</formula>
    </cfRule>
  </conditionalFormatting>
  <conditionalFormatting sqref="AC105">
    <cfRule type="expression" dxfId="3700" priority="2239">
      <formula>ISBLANK(AB105)</formula>
    </cfRule>
    <cfRule type="expression" dxfId="3699" priority="2240">
      <formula>ISBLANK(AA105)</formula>
    </cfRule>
  </conditionalFormatting>
  <conditionalFormatting sqref="AC106">
    <cfRule type="expression" dxfId="3698" priority="2171">
      <formula>ISBLANK(AB107)</formula>
    </cfRule>
    <cfRule type="cellIs" dxfId="3697" priority="2170" operator="greaterThan">
      <formula>$C$11</formula>
    </cfRule>
    <cfRule type="expression" dxfId="3696" priority="2172">
      <formula>ISBLANK(AA107)</formula>
    </cfRule>
  </conditionalFormatting>
  <conditionalFormatting sqref="AC107">
    <cfRule type="expression" dxfId="3695" priority="2184">
      <formula>ISBLANK(AB107)</formula>
    </cfRule>
    <cfRule type="expression" dxfId="3694" priority="2185">
      <formula>ISBLANK(AA107)</formula>
    </cfRule>
  </conditionalFormatting>
  <conditionalFormatting sqref="AC108">
    <cfRule type="expression" dxfId="3693" priority="2182">
      <formula>ISBLANK(AB108)</formula>
    </cfRule>
    <cfRule type="expression" dxfId="3692" priority="2183">
      <formula>ISBLANK(AA108)</formula>
    </cfRule>
  </conditionalFormatting>
  <conditionalFormatting sqref="AC109">
    <cfRule type="expression" dxfId="3691" priority="2180">
      <formula>ISBLANK(AB109)</formula>
    </cfRule>
    <cfRule type="expression" dxfId="3690" priority="2181">
      <formula>ISBLANK(AA109)</formula>
    </cfRule>
  </conditionalFormatting>
  <conditionalFormatting sqref="AC110">
    <cfRule type="expression" dxfId="3689" priority="1404">
      <formula>ISBLANK(AB111)</formula>
    </cfRule>
    <cfRule type="expression" dxfId="3688" priority="1405">
      <formula>ISBLANK(AA111)</formula>
    </cfRule>
    <cfRule type="cellIs" dxfId="3687" priority="1403" operator="greaterThan">
      <formula>$C$11</formula>
    </cfRule>
  </conditionalFormatting>
  <conditionalFormatting sqref="AC111">
    <cfRule type="expression" dxfId="3686" priority="1417">
      <formula>ISBLANK(AB111)</formula>
    </cfRule>
    <cfRule type="expression" dxfId="3685" priority="1418">
      <formula>ISBLANK(AA111)</formula>
    </cfRule>
  </conditionalFormatting>
  <conditionalFormatting sqref="AC112">
    <cfRule type="expression" dxfId="3684" priority="1416">
      <formula>ISBLANK(AA112)</formula>
    </cfRule>
    <cfRule type="expression" dxfId="3683" priority="1415">
      <formula>ISBLANK(AB112)</formula>
    </cfRule>
  </conditionalFormatting>
  <conditionalFormatting sqref="AC113">
    <cfRule type="expression" dxfId="3682" priority="1413">
      <formula>ISBLANK(AB113)</formula>
    </cfRule>
    <cfRule type="expression" dxfId="3681" priority="1414">
      <formula>ISBLANK(AA113)</formula>
    </cfRule>
  </conditionalFormatting>
  <conditionalFormatting sqref="AC114">
    <cfRule type="expression" dxfId="3680" priority="1346">
      <formula>ISBLANK(AA115)</formula>
    </cfRule>
    <cfRule type="cellIs" dxfId="3679" priority="1344" operator="greaterThan">
      <formula>$C$11</formula>
    </cfRule>
    <cfRule type="expression" dxfId="3678" priority="1345">
      <formula>ISBLANK(AB115)</formula>
    </cfRule>
  </conditionalFormatting>
  <conditionalFormatting sqref="AC115">
    <cfRule type="expression" dxfId="3677" priority="1358">
      <formula>ISBLANK(AB115)</formula>
    </cfRule>
    <cfRule type="expression" dxfId="3676" priority="1359">
      <formula>ISBLANK(AA115)</formula>
    </cfRule>
  </conditionalFormatting>
  <conditionalFormatting sqref="AC116">
    <cfRule type="expression" dxfId="3675" priority="1356">
      <formula>ISBLANK(AB116)</formula>
    </cfRule>
    <cfRule type="expression" dxfId="3674" priority="1357">
      <formula>ISBLANK(AA116)</formula>
    </cfRule>
  </conditionalFormatting>
  <conditionalFormatting sqref="AC117">
    <cfRule type="expression" dxfId="3673" priority="1354">
      <formula>ISBLANK(AB117)</formula>
    </cfRule>
    <cfRule type="expression" dxfId="3672" priority="1355">
      <formula>ISBLANK(AA117)</formula>
    </cfRule>
  </conditionalFormatting>
  <conditionalFormatting sqref="AC118">
    <cfRule type="cellIs" dxfId="3671" priority="1285" operator="greaterThan">
      <formula>$C$11</formula>
    </cfRule>
    <cfRule type="expression" dxfId="3670" priority="1286">
      <formula>ISBLANK(AB119)</formula>
    </cfRule>
    <cfRule type="expression" dxfId="3669" priority="1287">
      <formula>ISBLANK(AA119)</formula>
    </cfRule>
  </conditionalFormatting>
  <conditionalFormatting sqref="AC119">
    <cfRule type="expression" dxfId="3668" priority="1299">
      <formula>ISBLANK(AB119)</formula>
    </cfRule>
    <cfRule type="expression" dxfId="3667" priority="1300">
      <formula>ISBLANK(AA119)</formula>
    </cfRule>
  </conditionalFormatting>
  <conditionalFormatting sqref="AC120">
    <cfRule type="expression" dxfId="3666" priority="1297">
      <formula>ISBLANK(AB120)</formula>
    </cfRule>
    <cfRule type="expression" dxfId="3665" priority="1298">
      <formula>ISBLANK(AA120)</formula>
    </cfRule>
  </conditionalFormatting>
  <conditionalFormatting sqref="AC121">
    <cfRule type="expression" dxfId="3664" priority="1296">
      <formula>ISBLANK(AA121)</formula>
    </cfRule>
    <cfRule type="expression" dxfId="3663" priority="1295">
      <formula>ISBLANK(AB121)</formula>
    </cfRule>
  </conditionalFormatting>
  <conditionalFormatting sqref="AC122">
    <cfRule type="expression" dxfId="3662" priority="2112">
      <formula>ISBLANK(AB123)</formula>
    </cfRule>
    <cfRule type="expression" dxfId="3661" priority="2113">
      <formula>ISBLANK(AA123)</formula>
    </cfRule>
    <cfRule type="cellIs" dxfId="3660" priority="2111" operator="greaterThan">
      <formula>$C$11</formula>
    </cfRule>
  </conditionalFormatting>
  <conditionalFormatting sqref="AC123">
    <cfRule type="expression" dxfId="3659" priority="2126">
      <formula>ISBLANK(AA123)</formula>
    </cfRule>
    <cfRule type="expression" dxfId="3658" priority="2125">
      <formula>ISBLANK(AB123)</formula>
    </cfRule>
  </conditionalFormatting>
  <conditionalFormatting sqref="AC124">
    <cfRule type="expression" dxfId="3657" priority="2124">
      <formula>ISBLANK(AA124)</formula>
    </cfRule>
    <cfRule type="expression" dxfId="3656" priority="2123">
      <formula>ISBLANK(AB124)</formula>
    </cfRule>
  </conditionalFormatting>
  <conditionalFormatting sqref="AC125">
    <cfRule type="expression" dxfId="3655" priority="2122">
      <formula>ISBLANK(AA125)</formula>
    </cfRule>
    <cfRule type="expression" dxfId="3654" priority="2121">
      <formula>ISBLANK(AB125)</formula>
    </cfRule>
  </conditionalFormatting>
  <conditionalFormatting sqref="AC126">
    <cfRule type="expression" dxfId="3653" priority="4210">
      <formula>ISBLANK(AB127)</formula>
    </cfRule>
    <cfRule type="expression" dxfId="3652" priority="4211">
      <formula>ISBLANK(AA127)</formula>
    </cfRule>
    <cfRule type="cellIs" dxfId="3651" priority="4209" operator="greaterThan">
      <formula>$C$11</formula>
    </cfRule>
  </conditionalFormatting>
  <conditionalFormatting sqref="AC127">
    <cfRule type="expression" dxfId="3650" priority="9592">
      <formula>ISBLANK(AA127)</formula>
    </cfRule>
    <cfRule type="expression" dxfId="3649" priority="9591">
      <formula>ISBLANK(AB127)</formula>
    </cfRule>
  </conditionalFormatting>
  <conditionalFormatting sqref="AC128">
    <cfRule type="expression" dxfId="3648" priority="9590">
      <formula>ISBLANK(AA128)</formula>
    </cfRule>
    <cfRule type="expression" dxfId="3647" priority="9589">
      <formula>ISBLANK(AB128)</formula>
    </cfRule>
  </conditionalFormatting>
  <conditionalFormatting sqref="AC129">
    <cfRule type="expression" dxfId="3646" priority="9588">
      <formula>ISBLANK(AA129)</formula>
    </cfRule>
    <cfRule type="expression" dxfId="3645" priority="9587">
      <formula>ISBLANK(AB129)</formula>
    </cfRule>
  </conditionalFormatting>
  <conditionalFormatting sqref="AC130">
    <cfRule type="cellIs" dxfId="3644" priority="1226" operator="greaterThan">
      <formula>$C$11</formula>
    </cfRule>
    <cfRule type="expression" dxfId="3643" priority="1228">
      <formula>ISBLANK(AA131)</formula>
    </cfRule>
    <cfRule type="expression" dxfId="3642" priority="1227">
      <formula>ISBLANK(AB131)</formula>
    </cfRule>
  </conditionalFormatting>
  <conditionalFormatting sqref="AC131">
    <cfRule type="expression" dxfId="3641" priority="1241">
      <formula>ISBLANK(AA131)</formula>
    </cfRule>
    <cfRule type="expression" dxfId="3640" priority="1240">
      <formula>ISBLANK(AB131)</formula>
    </cfRule>
  </conditionalFormatting>
  <conditionalFormatting sqref="AC132">
    <cfRule type="expression" dxfId="3639" priority="1239">
      <formula>ISBLANK(AA132)</formula>
    </cfRule>
    <cfRule type="expression" dxfId="3638" priority="1238">
      <formula>ISBLANK(AB132)</formula>
    </cfRule>
  </conditionalFormatting>
  <conditionalFormatting sqref="AC133">
    <cfRule type="expression" dxfId="3637" priority="1236">
      <formula>ISBLANK(AB133)</formula>
    </cfRule>
    <cfRule type="expression" dxfId="3636" priority="1237">
      <formula>ISBLANK(AA133)</formula>
    </cfRule>
  </conditionalFormatting>
  <conditionalFormatting sqref="AC134">
    <cfRule type="expression" dxfId="3635" priority="1169">
      <formula>ISBLANK(AA135)</formula>
    </cfRule>
    <cfRule type="expression" dxfId="3634" priority="1168">
      <formula>ISBLANK(AB135)</formula>
    </cfRule>
    <cfRule type="cellIs" dxfId="3633" priority="1167" operator="greaterThan">
      <formula>$C$11</formula>
    </cfRule>
  </conditionalFormatting>
  <conditionalFormatting sqref="AC135">
    <cfRule type="expression" dxfId="3632" priority="1181">
      <formula>ISBLANK(AB135)</formula>
    </cfRule>
    <cfRule type="expression" dxfId="3631" priority="1182">
      <formula>ISBLANK(AA135)</formula>
    </cfRule>
  </conditionalFormatting>
  <conditionalFormatting sqref="AC136">
    <cfRule type="expression" dxfId="3630" priority="1179">
      <formula>ISBLANK(AB136)</formula>
    </cfRule>
    <cfRule type="expression" dxfId="3629" priority="1180">
      <formula>ISBLANK(AA136)</formula>
    </cfRule>
  </conditionalFormatting>
  <conditionalFormatting sqref="AC137">
    <cfRule type="expression" dxfId="3628" priority="1177">
      <formula>ISBLANK(AB137)</formula>
    </cfRule>
    <cfRule type="expression" dxfId="3627" priority="1178">
      <formula>ISBLANK(AA137)</formula>
    </cfRule>
  </conditionalFormatting>
  <conditionalFormatting sqref="AC138">
    <cfRule type="expression" dxfId="3626" priority="1110">
      <formula>ISBLANK(AA139)</formula>
    </cfRule>
    <cfRule type="expression" dxfId="3625" priority="1109">
      <formula>ISBLANK(AB139)</formula>
    </cfRule>
    <cfRule type="cellIs" dxfId="3624" priority="1108" operator="greaterThan">
      <formula>$C$11</formula>
    </cfRule>
  </conditionalFormatting>
  <conditionalFormatting sqref="AC139">
    <cfRule type="expression" dxfId="3623" priority="1122">
      <formula>ISBLANK(AB139)</formula>
    </cfRule>
    <cfRule type="expression" dxfId="3622" priority="1123">
      <formula>ISBLANK(AA139)</formula>
    </cfRule>
  </conditionalFormatting>
  <conditionalFormatting sqref="AC140">
    <cfRule type="expression" dxfId="3621" priority="1121">
      <formula>ISBLANK(AA140)</formula>
    </cfRule>
    <cfRule type="expression" dxfId="3620" priority="1120">
      <formula>ISBLANK(AB140)</formula>
    </cfRule>
  </conditionalFormatting>
  <conditionalFormatting sqref="AC141">
    <cfRule type="expression" dxfId="3619" priority="1118">
      <formula>ISBLANK(AB141)</formula>
    </cfRule>
    <cfRule type="expression" dxfId="3618" priority="1119">
      <formula>ISBLANK(AA141)</formula>
    </cfRule>
  </conditionalFormatting>
  <conditionalFormatting sqref="AC142">
    <cfRule type="expression" dxfId="3617" priority="1051">
      <formula>ISBLANK(AA143)</formula>
    </cfRule>
    <cfRule type="expression" dxfId="3616" priority="1050">
      <formula>ISBLANK(AB143)</formula>
    </cfRule>
    <cfRule type="cellIs" dxfId="3615" priority="1049" operator="greaterThan">
      <formula>$C$11</formula>
    </cfRule>
  </conditionalFormatting>
  <conditionalFormatting sqref="AC143">
    <cfRule type="expression" dxfId="3614" priority="1064">
      <formula>ISBLANK(AA143)</formula>
    </cfRule>
    <cfRule type="expression" dxfId="3613" priority="1063">
      <formula>ISBLANK(AB143)</formula>
    </cfRule>
  </conditionalFormatting>
  <conditionalFormatting sqref="AC144">
    <cfRule type="expression" dxfId="3612" priority="1062">
      <formula>ISBLANK(AA144)</formula>
    </cfRule>
    <cfRule type="expression" dxfId="3611" priority="1061">
      <formula>ISBLANK(AB144)</formula>
    </cfRule>
  </conditionalFormatting>
  <conditionalFormatting sqref="AC145">
    <cfRule type="expression" dxfId="3610" priority="1060">
      <formula>ISBLANK(AA145)</formula>
    </cfRule>
    <cfRule type="expression" dxfId="3609" priority="1059">
      <formula>ISBLANK(AB145)</formula>
    </cfRule>
  </conditionalFormatting>
  <conditionalFormatting sqref="AC146">
    <cfRule type="expression" dxfId="3608" priority="4207">
      <formula>ISBLANK(AB147)</formula>
    </cfRule>
    <cfRule type="cellIs" dxfId="3607" priority="4206" operator="greaterThan">
      <formula>$C$11</formula>
    </cfRule>
    <cfRule type="expression" dxfId="3606" priority="4208">
      <formula>ISBLANK(AA147)</formula>
    </cfRule>
  </conditionalFormatting>
  <conditionalFormatting sqref="AC147">
    <cfRule type="expression" dxfId="3605" priority="9613">
      <formula>ISBLANK(AA147)</formula>
    </cfRule>
    <cfRule type="expression" dxfId="3604" priority="9612">
      <formula>ISBLANK(AB147)</formula>
    </cfRule>
  </conditionalFormatting>
  <conditionalFormatting sqref="AC148">
    <cfRule type="expression" dxfId="3603" priority="9610">
      <formula>ISBLANK(AB148)</formula>
    </cfRule>
    <cfRule type="expression" dxfId="3602" priority="9611">
      <formula>ISBLANK(AA148)</formula>
    </cfRule>
  </conditionalFormatting>
  <conditionalFormatting sqref="AC149">
    <cfRule type="expression" dxfId="3601" priority="9609">
      <formula>ISBLANK(AA149)</formula>
    </cfRule>
    <cfRule type="expression" dxfId="3600" priority="9608">
      <formula>ISBLANK(AB149)</formula>
    </cfRule>
  </conditionalFormatting>
  <conditionalFormatting sqref="AC150">
    <cfRule type="expression" dxfId="3599" priority="991">
      <formula>ISBLANK(AB151)</formula>
    </cfRule>
    <cfRule type="cellIs" dxfId="3598" priority="990" operator="greaterThan">
      <formula>$C$11</formula>
    </cfRule>
    <cfRule type="expression" dxfId="3597" priority="992">
      <formula>ISBLANK(AA151)</formula>
    </cfRule>
  </conditionalFormatting>
  <conditionalFormatting sqref="AC151">
    <cfRule type="expression" dxfId="3596" priority="1005">
      <formula>ISBLANK(AA151)</formula>
    </cfRule>
    <cfRule type="expression" dxfId="3595" priority="1004">
      <formula>ISBLANK(AB151)</formula>
    </cfRule>
  </conditionalFormatting>
  <conditionalFormatting sqref="AC152">
    <cfRule type="expression" dxfId="3594" priority="1003">
      <formula>ISBLANK(AA152)</formula>
    </cfRule>
    <cfRule type="expression" dxfId="3593" priority="1002">
      <formula>ISBLANK(AB152)</formula>
    </cfRule>
  </conditionalFormatting>
  <conditionalFormatting sqref="AC153">
    <cfRule type="expression" dxfId="3592" priority="1001">
      <formula>ISBLANK(AA153)</formula>
    </cfRule>
    <cfRule type="expression" dxfId="3591" priority="1000">
      <formula>ISBLANK(AB153)</formula>
    </cfRule>
  </conditionalFormatting>
  <conditionalFormatting sqref="AC154">
    <cfRule type="expression" dxfId="3590" priority="933">
      <formula>ISBLANK(AA155)</formula>
    </cfRule>
    <cfRule type="expression" dxfId="3589" priority="932">
      <formula>ISBLANK(AB155)</formula>
    </cfRule>
    <cfRule type="cellIs" dxfId="3588" priority="931" operator="greaterThan">
      <formula>$C$11</formula>
    </cfRule>
  </conditionalFormatting>
  <conditionalFormatting sqref="AC155">
    <cfRule type="expression" dxfId="3587" priority="945">
      <formula>ISBLANK(AB155)</formula>
    </cfRule>
    <cfRule type="expression" dxfId="3586" priority="946">
      <formula>ISBLANK(AA155)</formula>
    </cfRule>
  </conditionalFormatting>
  <conditionalFormatting sqref="AC156">
    <cfRule type="expression" dxfId="3585" priority="944">
      <formula>ISBLANK(AA156)</formula>
    </cfRule>
    <cfRule type="expression" dxfId="3584" priority="943">
      <formula>ISBLANK(AB156)</formula>
    </cfRule>
  </conditionalFormatting>
  <conditionalFormatting sqref="AC157">
    <cfRule type="expression" dxfId="3583" priority="941">
      <formula>ISBLANK(AB157)</formula>
    </cfRule>
    <cfRule type="expression" dxfId="3582" priority="942">
      <formula>ISBLANK(AA157)</formula>
    </cfRule>
  </conditionalFormatting>
  <conditionalFormatting sqref="AC158">
    <cfRule type="cellIs" dxfId="3581" priority="872" operator="greaterThan">
      <formula>$C$11</formula>
    </cfRule>
    <cfRule type="expression" dxfId="3580" priority="874">
      <formula>ISBLANK(AA159)</formula>
    </cfRule>
    <cfRule type="expression" dxfId="3579" priority="873">
      <formula>ISBLANK(AB159)</formula>
    </cfRule>
  </conditionalFormatting>
  <conditionalFormatting sqref="AC159">
    <cfRule type="expression" dxfId="3578" priority="887">
      <formula>ISBLANK(AA159)</formula>
    </cfRule>
    <cfRule type="expression" dxfId="3577" priority="886">
      <formula>ISBLANK(AB159)</formula>
    </cfRule>
  </conditionalFormatting>
  <conditionalFormatting sqref="AC160">
    <cfRule type="expression" dxfId="3576" priority="885">
      <formula>ISBLANK(AA160)</formula>
    </cfRule>
    <cfRule type="expression" dxfId="3575" priority="884">
      <formula>ISBLANK(AB160)</formula>
    </cfRule>
  </conditionalFormatting>
  <conditionalFormatting sqref="AC161">
    <cfRule type="expression" dxfId="3574" priority="882">
      <formula>ISBLANK(AB161)</formula>
    </cfRule>
    <cfRule type="expression" dxfId="3573" priority="883">
      <formula>ISBLANK(AA161)</formula>
    </cfRule>
  </conditionalFormatting>
  <conditionalFormatting sqref="AC162">
    <cfRule type="expression" dxfId="3572" priority="815">
      <formula>ISBLANK(AA163)</formula>
    </cfRule>
    <cfRule type="cellIs" dxfId="3571" priority="813" operator="greaterThan">
      <formula>$C$11</formula>
    </cfRule>
    <cfRule type="expression" dxfId="3570" priority="814">
      <formula>ISBLANK(AB163)</formula>
    </cfRule>
  </conditionalFormatting>
  <conditionalFormatting sqref="AC163">
    <cfRule type="expression" dxfId="3569" priority="828">
      <formula>ISBLANK(AA163)</formula>
    </cfRule>
    <cfRule type="expression" dxfId="3568" priority="827">
      <formula>ISBLANK(AB163)</formula>
    </cfRule>
  </conditionalFormatting>
  <conditionalFormatting sqref="AC164">
    <cfRule type="expression" dxfId="3567" priority="826">
      <formula>ISBLANK(AA164)</formula>
    </cfRule>
    <cfRule type="expression" dxfId="3566" priority="825">
      <formula>ISBLANK(AB164)</formula>
    </cfRule>
  </conditionalFormatting>
  <conditionalFormatting sqref="AC165">
    <cfRule type="expression" dxfId="3565" priority="824">
      <formula>ISBLANK(AA165)</formula>
    </cfRule>
    <cfRule type="expression" dxfId="3564" priority="823">
      <formula>ISBLANK(AB165)</formula>
    </cfRule>
  </conditionalFormatting>
  <conditionalFormatting sqref="AC166">
    <cfRule type="expression" dxfId="3563" priority="4204">
      <formula>ISBLANK(AB167)</formula>
    </cfRule>
    <cfRule type="cellIs" dxfId="3562" priority="4203" operator="greaterThan">
      <formula>$C$11</formula>
    </cfRule>
    <cfRule type="expression" dxfId="3561" priority="4205">
      <formula>ISBLANK(AA167)</formula>
    </cfRule>
  </conditionalFormatting>
  <conditionalFormatting sqref="AC167">
    <cfRule type="expression" dxfId="3560" priority="9633">
      <formula>ISBLANK(AB167)</formula>
    </cfRule>
    <cfRule type="expression" dxfId="3559" priority="9634">
      <formula>ISBLANK(AA167)</formula>
    </cfRule>
  </conditionalFormatting>
  <conditionalFormatting sqref="AC168">
    <cfRule type="expression" dxfId="3558" priority="9632">
      <formula>ISBLANK(AA168)</formula>
    </cfRule>
    <cfRule type="expression" dxfId="3557" priority="9631">
      <formula>ISBLANK(AB168)</formula>
    </cfRule>
  </conditionalFormatting>
  <conditionalFormatting sqref="AC169">
    <cfRule type="expression" dxfId="3556" priority="9630">
      <formula>ISBLANK(AA169)</formula>
    </cfRule>
    <cfRule type="expression" dxfId="3555" priority="9629">
      <formula>ISBLANK(AB169)</formula>
    </cfRule>
  </conditionalFormatting>
  <conditionalFormatting sqref="AC170">
    <cfRule type="cellIs" dxfId="3554" priority="695" operator="greaterThan">
      <formula>$C$11</formula>
    </cfRule>
    <cfRule type="expression" dxfId="3553" priority="696">
      <formula>ISBLANK(AB171)</formula>
    </cfRule>
    <cfRule type="expression" dxfId="3552" priority="697">
      <formula>ISBLANK(AA171)</formula>
    </cfRule>
  </conditionalFormatting>
  <conditionalFormatting sqref="AC171">
    <cfRule type="expression" dxfId="3551" priority="709">
      <formula>ISBLANK(AB171)</formula>
    </cfRule>
    <cfRule type="expression" dxfId="3550" priority="710">
      <formula>ISBLANK(AA171)</formula>
    </cfRule>
  </conditionalFormatting>
  <conditionalFormatting sqref="AC172">
    <cfRule type="expression" dxfId="3549" priority="708">
      <formula>ISBLANK(AA172)</formula>
    </cfRule>
    <cfRule type="expression" dxfId="3548" priority="707">
      <formula>ISBLANK(AB172)</formula>
    </cfRule>
  </conditionalFormatting>
  <conditionalFormatting sqref="AC173">
    <cfRule type="expression" dxfId="3547" priority="705">
      <formula>ISBLANK(AB173)</formula>
    </cfRule>
    <cfRule type="expression" dxfId="3546" priority="706">
      <formula>ISBLANK(AA173)</formula>
    </cfRule>
  </conditionalFormatting>
  <conditionalFormatting sqref="AC174">
    <cfRule type="cellIs" dxfId="3545" priority="754" operator="greaterThan">
      <formula>$C$11</formula>
    </cfRule>
    <cfRule type="expression" dxfId="3544" priority="756">
      <formula>ISBLANK(AA175)</formula>
    </cfRule>
    <cfRule type="expression" dxfId="3543" priority="755">
      <formula>ISBLANK(AB175)</formula>
    </cfRule>
  </conditionalFormatting>
  <conditionalFormatting sqref="AC175">
    <cfRule type="expression" dxfId="3542" priority="768">
      <formula>ISBLANK(AB175)</formula>
    </cfRule>
    <cfRule type="expression" dxfId="3541" priority="769">
      <formula>ISBLANK(AA175)</formula>
    </cfRule>
  </conditionalFormatting>
  <conditionalFormatting sqref="AC176">
    <cfRule type="expression" dxfId="3540" priority="766">
      <formula>ISBLANK(AB176)</formula>
    </cfRule>
    <cfRule type="expression" dxfId="3539" priority="767">
      <formula>ISBLANK(AA176)</formula>
    </cfRule>
  </conditionalFormatting>
  <conditionalFormatting sqref="AC177">
    <cfRule type="expression" dxfId="3538" priority="765">
      <formula>ISBLANK(AA177)</formula>
    </cfRule>
    <cfRule type="expression" dxfId="3537" priority="764">
      <formula>ISBLANK(AB177)</formula>
    </cfRule>
  </conditionalFormatting>
  <conditionalFormatting sqref="AC178">
    <cfRule type="expression" dxfId="3536" priority="4202">
      <formula>ISBLANK(AA179)</formula>
    </cfRule>
    <cfRule type="cellIs" dxfId="3535" priority="4200" operator="greaterThan">
      <formula>$C$11</formula>
    </cfRule>
    <cfRule type="expression" dxfId="3534" priority="4201">
      <formula>ISBLANK(AB179)</formula>
    </cfRule>
  </conditionalFormatting>
  <conditionalFormatting sqref="AC179">
    <cfRule type="expression" dxfId="3533" priority="9655">
      <formula>ISBLANK(AA179)</formula>
    </cfRule>
    <cfRule type="expression" dxfId="3532" priority="9654">
      <formula>ISBLANK(AB179)</formula>
    </cfRule>
  </conditionalFormatting>
  <conditionalFormatting sqref="AC180">
    <cfRule type="expression" dxfId="3531" priority="9652">
      <formula>ISBLANK(AB180)</formula>
    </cfRule>
    <cfRule type="expression" dxfId="3530" priority="9653">
      <formula>ISBLANK(AA180)</formula>
    </cfRule>
  </conditionalFormatting>
  <conditionalFormatting sqref="AC181">
    <cfRule type="expression" dxfId="3529" priority="9651">
      <formula>ISBLANK(AA181)</formula>
    </cfRule>
    <cfRule type="expression" dxfId="3528" priority="9650">
      <formula>ISBLANK(AB181)</formula>
    </cfRule>
  </conditionalFormatting>
  <conditionalFormatting sqref="AC182">
    <cfRule type="cellIs" dxfId="3527" priority="341" operator="greaterThan">
      <formula>$C$11</formula>
    </cfRule>
    <cfRule type="expression" dxfId="3526" priority="343">
      <formula>ISBLANK(AA183)</formula>
    </cfRule>
    <cfRule type="expression" dxfId="3525" priority="342">
      <formula>ISBLANK(AB183)</formula>
    </cfRule>
  </conditionalFormatting>
  <conditionalFormatting sqref="AC183">
    <cfRule type="expression" dxfId="3524" priority="355">
      <formula>ISBLANK(AB183)</formula>
    </cfRule>
    <cfRule type="expression" dxfId="3523" priority="356">
      <formula>ISBLANK(AA183)</formula>
    </cfRule>
  </conditionalFormatting>
  <conditionalFormatting sqref="AC184">
    <cfRule type="expression" dxfId="3522" priority="353">
      <formula>ISBLANK(AB184)</formula>
    </cfRule>
    <cfRule type="expression" dxfId="3521" priority="354">
      <formula>ISBLANK(AA184)</formula>
    </cfRule>
  </conditionalFormatting>
  <conditionalFormatting sqref="AC185">
    <cfRule type="expression" dxfId="3520" priority="351">
      <formula>ISBLANK(AB185)</formula>
    </cfRule>
    <cfRule type="expression" dxfId="3519" priority="352">
      <formula>ISBLANK(AA185)</formula>
    </cfRule>
  </conditionalFormatting>
  <conditionalFormatting sqref="AC186">
    <cfRule type="cellIs" dxfId="3518" priority="282" operator="greaterThan">
      <formula>$C$11</formula>
    </cfRule>
    <cfRule type="expression" dxfId="3517" priority="283">
      <formula>ISBLANK(AB187)</formula>
    </cfRule>
    <cfRule type="expression" dxfId="3516" priority="284">
      <formula>ISBLANK(AA187)</formula>
    </cfRule>
  </conditionalFormatting>
  <conditionalFormatting sqref="AC187">
    <cfRule type="expression" dxfId="3515" priority="296">
      <formula>ISBLANK(AB187)</formula>
    </cfRule>
    <cfRule type="expression" dxfId="3514" priority="297">
      <formula>ISBLANK(AA187)</formula>
    </cfRule>
  </conditionalFormatting>
  <conditionalFormatting sqref="AC188">
    <cfRule type="expression" dxfId="3513" priority="294">
      <formula>ISBLANK(AB188)</formula>
    </cfRule>
    <cfRule type="expression" dxfId="3512" priority="295">
      <formula>ISBLANK(AA188)</formula>
    </cfRule>
  </conditionalFormatting>
  <conditionalFormatting sqref="AC189">
    <cfRule type="expression" dxfId="3511" priority="293">
      <formula>ISBLANK(AA189)</formula>
    </cfRule>
    <cfRule type="expression" dxfId="3510" priority="292">
      <formula>ISBLANK(AB189)</formula>
    </cfRule>
  </conditionalFormatting>
  <conditionalFormatting sqref="AC190">
    <cfRule type="expression" dxfId="3509" priority="4198">
      <formula>ISBLANK(AB191)</formula>
    </cfRule>
    <cfRule type="expression" dxfId="3508" priority="4199">
      <formula>ISBLANK(AA191)</formula>
    </cfRule>
    <cfRule type="cellIs" dxfId="3507" priority="4197" operator="greaterThan">
      <formula>$C$11</formula>
    </cfRule>
  </conditionalFormatting>
  <conditionalFormatting sqref="AC191">
    <cfRule type="expression" dxfId="3506" priority="9675">
      <formula>ISBLANK(AB191)</formula>
    </cfRule>
    <cfRule type="expression" dxfId="3505" priority="9676">
      <formula>ISBLANK(AA191)</formula>
    </cfRule>
  </conditionalFormatting>
  <conditionalFormatting sqref="AC192">
    <cfRule type="expression" dxfId="3504" priority="9674">
      <formula>ISBLANK(AA192)</formula>
    </cfRule>
    <cfRule type="expression" dxfId="3503" priority="9673">
      <formula>ISBLANK(AB192)</formula>
    </cfRule>
  </conditionalFormatting>
  <conditionalFormatting sqref="AC193">
    <cfRule type="expression" dxfId="3502" priority="9671">
      <formula>ISBLANK(AB193)</formula>
    </cfRule>
    <cfRule type="expression" dxfId="3501" priority="9672">
      <formula>ISBLANK(AA193)</formula>
    </cfRule>
  </conditionalFormatting>
  <conditionalFormatting sqref="AC194">
    <cfRule type="expression" dxfId="3500" priority="4195">
      <formula>ISBLANK(AB195)</formula>
    </cfRule>
    <cfRule type="expression" dxfId="3499" priority="4196">
      <formula>ISBLANK(AA195)</formula>
    </cfRule>
    <cfRule type="cellIs" dxfId="3498" priority="4194" operator="greaterThan">
      <formula>$C$11</formula>
    </cfRule>
  </conditionalFormatting>
  <conditionalFormatting sqref="AC195">
    <cfRule type="expression" dxfId="3497" priority="14399">
      <formula>ISBLANK(AB195)</formula>
    </cfRule>
    <cfRule type="expression" dxfId="3496" priority="14400">
      <formula>ISBLANK(AA195)</formula>
    </cfRule>
  </conditionalFormatting>
  <conditionalFormatting sqref="AC196">
    <cfRule type="expression" dxfId="3495" priority="14398">
      <formula>ISBLANK(AA196)</formula>
    </cfRule>
    <cfRule type="expression" dxfId="3494" priority="14397">
      <formula>ISBLANK(AB196)</formula>
    </cfRule>
  </conditionalFormatting>
  <conditionalFormatting sqref="AC197">
    <cfRule type="expression" dxfId="3493" priority="14396">
      <formula>ISBLANK(AA197)</formula>
    </cfRule>
    <cfRule type="expression" dxfId="3492" priority="14395">
      <formula>ISBLANK(AB197)</formula>
    </cfRule>
  </conditionalFormatting>
  <conditionalFormatting sqref="AC198">
    <cfRule type="expression" dxfId="3491" priority="4192">
      <formula>ISBLANK(AB199)</formula>
    </cfRule>
    <cfRule type="cellIs" dxfId="3490" priority="4191" operator="greaterThan">
      <formula>$C$11</formula>
    </cfRule>
    <cfRule type="expression" dxfId="3489" priority="4193">
      <formula>ISBLANK(AA199)</formula>
    </cfRule>
  </conditionalFormatting>
  <conditionalFormatting sqref="AC199">
    <cfRule type="expression" dxfId="3488" priority="14352">
      <formula>ISBLANK(AB199)</formula>
    </cfRule>
    <cfRule type="expression" dxfId="3487" priority="14353">
      <formula>ISBLANK(AA199)</formula>
    </cfRule>
  </conditionalFormatting>
  <conditionalFormatting sqref="AC200">
    <cfRule type="expression" dxfId="3486" priority="14351">
      <formula>ISBLANK(AA200)</formula>
    </cfRule>
    <cfRule type="expression" dxfId="3485" priority="14350">
      <formula>ISBLANK(AB200)</formula>
    </cfRule>
  </conditionalFormatting>
  <conditionalFormatting sqref="AC201">
    <cfRule type="expression" dxfId="3484" priority="14348">
      <formula>ISBLANK(AB201)</formula>
    </cfRule>
    <cfRule type="expression" dxfId="3483" priority="14349">
      <formula>ISBLANK(AA201)</formula>
    </cfRule>
  </conditionalFormatting>
  <conditionalFormatting sqref="AC202">
    <cfRule type="expression" dxfId="3482" priority="4189">
      <formula>ISBLANK(AB203)</formula>
    </cfRule>
    <cfRule type="expression" dxfId="3481" priority="4190">
      <formula>ISBLANK(AA203)</formula>
    </cfRule>
    <cfRule type="cellIs" dxfId="3480" priority="4188" operator="greaterThan">
      <formula>$C$11</formula>
    </cfRule>
  </conditionalFormatting>
  <conditionalFormatting sqref="AC203">
    <cfRule type="expression" dxfId="3479" priority="14305">
      <formula>ISBLANK(AB203)</formula>
    </cfRule>
    <cfRule type="expression" dxfId="3478" priority="14306">
      <formula>ISBLANK(AA203)</formula>
    </cfRule>
  </conditionalFormatting>
  <conditionalFormatting sqref="AC204">
    <cfRule type="expression" dxfId="3477" priority="14303">
      <formula>ISBLANK(AB204)</formula>
    </cfRule>
    <cfRule type="expression" dxfId="3476" priority="14304">
      <formula>ISBLANK(AA204)</formula>
    </cfRule>
  </conditionalFormatting>
  <conditionalFormatting sqref="AC205">
    <cfRule type="expression" dxfId="3475" priority="14302">
      <formula>ISBLANK(AA205)</formula>
    </cfRule>
    <cfRule type="expression" dxfId="3474" priority="14301">
      <formula>ISBLANK(AB205)</formula>
    </cfRule>
  </conditionalFormatting>
  <conditionalFormatting sqref="AC206">
    <cfRule type="expression" dxfId="3473" priority="4187">
      <formula>ISBLANK(AA207)</formula>
    </cfRule>
    <cfRule type="expression" dxfId="3472" priority="4186">
      <formula>ISBLANK(AB207)</formula>
    </cfRule>
    <cfRule type="cellIs" dxfId="3471" priority="4185" operator="greaterThan">
      <formula>$C$11</formula>
    </cfRule>
  </conditionalFormatting>
  <conditionalFormatting sqref="AC207">
    <cfRule type="expression" dxfId="3470" priority="14258">
      <formula>ISBLANK(AB207)</formula>
    </cfRule>
    <cfRule type="expression" dxfId="3469" priority="14259">
      <formula>ISBLANK(AA207)</formula>
    </cfRule>
  </conditionalFormatting>
  <conditionalFormatting sqref="AC208">
    <cfRule type="expression" dxfId="3468" priority="14257">
      <formula>ISBLANK(AA208)</formula>
    </cfRule>
    <cfRule type="expression" dxfId="3467" priority="14256">
      <formula>ISBLANK(AB208)</formula>
    </cfRule>
  </conditionalFormatting>
  <conditionalFormatting sqref="AC209">
    <cfRule type="expression" dxfId="3466" priority="14254">
      <formula>ISBLANK(AB209)</formula>
    </cfRule>
    <cfRule type="expression" dxfId="3465" priority="14255">
      <formula>ISBLANK(AA209)</formula>
    </cfRule>
  </conditionalFormatting>
  <conditionalFormatting sqref="AC210">
    <cfRule type="expression" dxfId="3464" priority="4184">
      <formula>ISBLANK(AA211)</formula>
    </cfRule>
    <cfRule type="expression" dxfId="3463" priority="4183">
      <formula>ISBLANK(AB211)</formula>
    </cfRule>
    <cfRule type="cellIs" dxfId="3462" priority="4182" operator="greaterThan">
      <formula>$C$11</formula>
    </cfRule>
  </conditionalFormatting>
  <conditionalFormatting sqref="AC211">
    <cfRule type="expression" dxfId="3461" priority="14212">
      <formula>ISBLANK(AA211)</formula>
    </cfRule>
    <cfRule type="expression" dxfId="3460" priority="14211">
      <formula>ISBLANK(AB211)</formula>
    </cfRule>
  </conditionalFormatting>
  <conditionalFormatting sqref="AC212">
    <cfRule type="expression" dxfId="3459" priority="14210">
      <formula>ISBLANK(AA212)</formula>
    </cfRule>
    <cfRule type="expression" dxfId="3458" priority="14209">
      <formula>ISBLANK(AB212)</formula>
    </cfRule>
  </conditionalFormatting>
  <conditionalFormatting sqref="AC213">
    <cfRule type="expression" dxfId="3457" priority="14208">
      <formula>ISBLANK(AA213)</formula>
    </cfRule>
    <cfRule type="expression" dxfId="3456" priority="14207">
      <formula>ISBLANK(AB213)</formula>
    </cfRule>
  </conditionalFormatting>
  <conditionalFormatting sqref="AC215">
    <cfRule type="expression" dxfId="3455" priority="4180">
      <formula>ISBLANK(AB216)</formula>
    </cfRule>
    <cfRule type="cellIs" dxfId="3454" priority="4179" operator="greaterThan">
      <formula>$C$11</formula>
    </cfRule>
    <cfRule type="expression" dxfId="3453" priority="4181">
      <formula>ISBLANK(AA216)</formula>
    </cfRule>
  </conditionalFormatting>
  <conditionalFormatting sqref="AC216">
    <cfRule type="expression" dxfId="3452" priority="7055">
      <formula>ISBLANK(AA216)</formula>
    </cfRule>
    <cfRule type="expression" dxfId="3451" priority="7054">
      <formula>ISBLANK(AB216)</formula>
    </cfRule>
  </conditionalFormatting>
  <conditionalFormatting sqref="AC217">
    <cfRule type="expression" dxfId="3450" priority="7053">
      <formula>ISBLANK(AA217)</formula>
    </cfRule>
    <cfRule type="expression" dxfId="3449" priority="7052">
      <formula>ISBLANK(AB217)</formula>
    </cfRule>
  </conditionalFormatting>
  <conditionalFormatting sqref="AC218">
    <cfRule type="expression" dxfId="3448" priority="7050">
      <formula>ISBLANK(AB218)</formula>
    </cfRule>
    <cfRule type="expression" dxfId="3447" priority="7051">
      <formula>ISBLANK(AA218)</formula>
    </cfRule>
  </conditionalFormatting>
  <conditionalFormatting sqref="AC219">
    <cfRule type="cellIs" dxfId="3446" priority="4176" operator="greaterThan">
      <formula>$C$11</formula>
    </cfRule>
    <cfRule type="expression" dxfId="3445" priority="4177">
      <formula>ISBLANK(AB220)</formula>
    </cfRule>
    <cfRule type="expression" dxfId="3444" priority="4178">
      <formula>ISBLANK(AA220)</formula>
    </cfRule>
  </conditionalFormatting>
  <conditionalFormatting sqref="AC220">
    <cfRule type="expression" dxfId="3443" priority="7007">
      <formula>ISBLANK(AB220)</formula>
    </cfRule>
    <cfRule type="expression" dxfId="3442" priority="7008">
      <formula>ISBLANK(AA220)</formula>
    </cfRule>
  </conditionalFormatting>
  <conditionalFormatting sqref="AC221">
    <cfRule type="expression" dxfId="3441" priority="7005">
      <formula>ISBLANK(AB221)</formula>
    </cfRule>
    <cfRule type="expression" dxfId="3440" priority="7006">
      <formula>ISBLANK(AA221)</formula>
    </cfRule>
  </conditionalFormatting>
  <conditionalFormatting sqref="AC222">
    <cfRule type="expression" dxfId="3439" priority="7003">
      <formula>ISBLANK(AB222)</formula>
    </cfRule>
    <cfRule type="expression" dxfId="3438" priority="7004">
      <formula>ISBLANK(AA222)</formula>
    </cfRule>
  </conditionalFormatting>
  <conditionalFormatting sqref="AC223">
    <cfRule type="cellIs" dxfId="3437" priority="4173" operator="greaterThan">
      <formula>$C$11</formula>
    </cfRule>
    <cfRule type="expression" dxfId="3436" priority="4174">
      <formula>ISBLANK(AB224)</formula>
    </cfRule>
    <cfRule type="expression" dxfId="3435" priority="4175">
      <formula>ISBLANK(AA224)</formula>
    </cfRule>
  </conditionalFormatting>
  <conditionalFormatting sqref="AC224">
    <cfRule type="expression" dxfId="3434" priority="6961">
      <formula>ISBLANK(AA224)</formula>
    </cfRule>
    <cfRule type="expression" dxfId="3433" priority="6960">
      <formula>ISBLANK(AB224)</formula>
    </cfRule>
  </conditionalFormatting>
  <conditionalFormatting sqref="AC225">
    <cfRule type="expression" dxfId="3432" priority="6959">
      <formula>ISBLANK(AA225)</formula>
    </cfRule>
    <cfRule type="expression" dxfId="3431" priority="6958">
      <formula>ISBLANK(AB225)</formula>
    </cfRule>
  </conditionalFormatting>
  <conditionalFormatting sqref="AC226">
    <cfRule type="expression" dxfId="3430" priority="6956">
      <formula>ISBLANK(AB226)</formula>
    </cfRule>
    <cfRule type="expression" dxfId="3429" priority="6957">
      <formula>ISBLANK(AA226)</formula>
    </cfRule>
  </conditionalFormatting>
  <conditionalFormatting sqref="AC227">
    <cfRule type="expression" dxfId="3428" priority="4171">
      <formula>ISBLANK(AB228)</formula>
    </cfRule>
    <cfRule type="expression" dxfId="3427" priority="4172">
      <formula>ISBLANK(AA228)</formula>
    </cfRule>
    <cfRule type="cellIs" dxfId="3426" priority="4170" operator="greaterThan">
      <formula>$C$11</formula>
    </cfRule>
  </conditionalFormatting>
  <conditionalFormatting sqref="AC228">
    <cfRule type="expression" dxfId="3425" priority="6913">
      <formula>ISBLANK(AB228)</formula>
    </cfRule>
    <cfRule type="expression" dxfId="3424" priority="6914">
      <formula>ISBLANK(AA228)</formula>
    </cfRule>
  </conditionalFormatting>
  <conditionalFormatting sqref="AC229">
    <cfRule type="expression" dxfId="3423" priority="6911">
      <formula>ISBLANK(AB229)</formula>
    </cfRule>
    <cfRule type="expression" dxfId="3422" priority="6912">
      <formula>ISBLANK(AA229)</formula>
    </cfRule>
  </conditionalFormatting>
  <conditionalFormatting sqref="AC230">
    <cfRule type="expression" dxfId="3421" priority="6909">
      <formula>ISBLANK(AB230)</formula>
    </cfRule>
    <cfRule type="expression" dxfId="3420" priority="6910">
      <formula>ISBLANK(AA230)</formula>
    </cfRule>
  </conditionalFormatting>
  <conditionalFormatting sqref="AC231">
    <cfRule type="cellIs" dxfId="3419" priority="4167" operator="greaterThan">
      <formula>$C$11</formula>
    </cfRule>
    <cfRule type="expression" dxfId="3418" priority="4168">
      <formula>ISBLANK(AB232)</formula>
    </cfRule>
    <cfRule type="expression" dxfId="3417" priority="4169">
      <formula>ISBLANK(AA232)</formula>
    </cfRule>
  </conditionalFormatting>
  <conditionalFormatting sqref="AC232">
    <cfRule type="expression" dxfId="3416" priority="6866">
      <formula>ISBLANK(AB232)</formula>
    </cfRule>
    <cfRule type="expression" dxfId="3415" priority="6867">
      <formula>ISBLANK(AA232)</formula>
    </cfRule>
  </conditionalFormatting>
  <conditionalFormatting sqref="AC233">
    <cfRule type="expression" dxfId="3414" priority="6864">
      <formula>ISBLANK(AB233)</formula>
    </cfRule>
    <cfRule type="expression" dxfId="3413" priority="6865">
      <formula>ISBLANK(AA233)</formula>
    </cfRule>
  </conditionalFormatting>
  <conditionalFormatting sqref="AC234">
    <cfRule type="expression" dxfId="3412" priority="6863">
      <formula>ISBLANK(AA234)</formula>
    </cfRule>
    <cfRule type="expression" dxfId="3411" priority="6862">
      <formula>ISBLANK(AB234)</formula>
    </cfRule>
  </conditionalFormatting>
  <conditionalFormatting sqref="AC235">
    <cfRule type="expression" dxfId="3410" priority="4166">
      <formula>ISBLANK(AA236)</formula>
    </cfRule>
    <cfRule type="expression" dxfId="3409" priority="4165">
      <formula>ISBLANK(AB236)</formula>
    </cfRule>
    <cfRule type="cellIs" dxfId="3408" priority="4164" operator="greaterThan">
      <formula>$C$11</formula>
    </cfRule>
  </conditionalFormatting>
  <conditionalFormatting sqref="AC236">
    <cfRule type="expression" dxfId="3407" priority="6820">
      <formula>ISBLANK(AA236)</formula>
    </cfRule>
    <cfRule type="expression" dxfId="3406" priority="6819">
      <formula>ISBLANK(AB236)</formula>
    </cfRule>
  </conditionalFormatting>
  <conditionalFormatting sqref="AC237">
    <cfRule type="expression" dxfId="3405" priority="6817">
      <formula>ISBLANK(AB237)</formula>
    </cfRule>
    <cfRule type="expression" dxfId="3404" priority="6818">
      <formula>ISBLANK(AA237)</formula>
    </cfRule>
  </conditionalFormatting>
  <conditionalFormatting sqref="AC238">
    <cfRule type="expression" dxfId="3403" priority="6815">
      <formula>ISBLANK(AB238)</formula>
    </cfRule>
    <cfRule type="expression" dxfId="3402" priority="6816">
      <formula>ISBLANK(AA238)</formula>
    </cfRule>
  </conditionalFormatting>
  <conditionalFormatting sqref="AC239">
    <cfRule type="cellIs" dxfId="3401" priority="2052" operator="greaterThan">
      <formula>$C$11</formula>
    </cfRule>
    <cfRule type="expression" dxfId="3400" priority="2054">
      <formula>ISBLANK(AA240)</formula>
    </cfRule>
    <cfRule type="expression" dxfId="3399" priority="2053">
      <formula>ISBLANK(AB240)</formula>
    </cfRule>
  </conditionalFormatting>
  <conditionalFormatting sqref="AC240">
    <cfRule type="expression" dxfId="3398" priority="2075">
      <formula>ISBLANK(AA240)</formula>
    </cfRule>
    <cfRule type="expression" dxfId="3397" priority="2074">
      <formula>ISBLANK(AB240)</formula>
    </cfRule>
  </conditionalFormatting>
  <conditionalFormatting sqref="AC241">
    <cfRule type="expression" dxfId="3396" priority="2072">
      <formula>ISBLANK(AB241)</formula>
    </cfRule>
    <cfRule type="expression" dxfId="3395" priority="2073">
      <formula>ISBLANK(AA241)</formula>
    </cfRule>
  </conditionalFormatting>
  <conditionalFormatting sqref="AC242">
    <cfRule type="expression" dxfId="3394" priority="2070">
      <formula>ISBLANK(AB242)</formula>
    </cfRule>
    <cfRule type="expression" dxfId="3393" priority="2071">
      <formula>ISBLANK(AA242)</formula>
    </cfRule>
  </conditionalFormatting>
  <conditionalFormatting sqref="AC243">
    <cfRule type="expression" dxfId="3392" priority="4162">
      <formula>ISBLANK(AB244)</formula>
    </cfRule>
    <cfRule type="expression" dxfId="3391" priority="4163">
      <formula>ISBLANK(AA244)</formula>
    </cfRule>
    <cfRule type="cellIs" dxfId="3390" priority="4161" operator="greaterThan">
      <formula>$C$11</formula>
    </cfRule>
  </conditionalFormatting>
  <conditionalFormatting sqref="AC244">
    <cfRule type="expression" dxfId="3389" priority="6772">
      <formula>ISBLANK(AB244)</formula>
    </cfRule>
    <cfRule type="expression" dxfId="3388" priority="6773">
      <formula>ISBLANK(AA244)</formula>
    </cfRule>
  </conditionalFormatting>
  <conditionalFormatting sqref="AC245">
    <cfRule type="expression" dxfId="3387" priority="6771">
      <formula>ISBLANK(AA245)</formula>
    </cfRule>
    <cfRule type="expression" dxfId="3386" priority="6770">
      <formula>ISBLANK(AB245)</formula>
    </cfRule>
  </conditionalFormatting>
  <conditionalFormatting sqref="AC246">
    <cfRule type="expression" dxfId="3385" priority="6769">
      <formula>ISBLANK(AA246)</formula>
    </cfRule>
    <cfRule type="expression" dxfId="3384" priority="6768">
      <formula>ISBLANK(AB246)</formula>
    </cfRule>
  </conditionalFormatting>
  <conditionalFormatting sqref="AC247">
    <cfRule type="expression" dxfId="3383" priority="4160">
      <formula>ISBLANK(AA248)</formula>
    </cfRule>
    <cfRule type="cellIs" dxfId="3382" priority="4158" operator="greaterThan">
      <formula>$C$11</formula>
    </cfRule>
    <cfRule type="expression" dxfId="3381" priority="4159">
      <formula>ISBLANK(AB248)</formula>
    </cfRule>
  </conditionalFormatting>
  <conditionalFormatting sqref="AC248">
    <cfRule type="expression" dxfId="3380" priority="6726">
      <formula>ISBLANK(AA248)</formula>
    </cfRule>
    <cfRule type="expression" dxfId="3379" priority="6725">
      <formula>ISBLANK(AB248)</formula>
    </cfRule>
  </conditionalFormatting>
  <conditionalFormatting sqref="AC249">
    <cfRule type="expression" dxfId="3378" priority="6724">
      <formula>ISBLANK(AA249)</formula>
    </cfRule>
    <cfRule type="expression" dxfId="3377" priority="6723">
      <formula>ISBLANK(AB249)</formula>
    </cfRule>
  </conditionalFormatting>
  <conditionalFormatting sqref="AC250">
    <cfRule type="expression" dxfId="3376" priority="6722">
      <formula>ISBLANK(AA250)</formula>
    </cfRule>
    <cfRule type="expression" dxfId="3375" priority="6721">
      <formula>ISBLANK(AB250)</formula>
    </cfRule>
  </conditionalFormatting>
  <conditionalFormatting sqref="AC251">
    <cfRule type="cellIs" dxfId="3374" priority="4155" operator="greaterThan">
      <formula>$C$11</formula>
    </cfRule>
    <cfRule type="expression" dxfId="3373" priority="4156">
      <formula>ISBLANK(AB252)</formula>
    </cfRule>
    <cfRule type="expression" dxfId="3372" priority="4157">
      <formula>ISBLANK(AA252)</formula>
    </cfRule>
  </conditionalFormatting>
  <conditionalFormatting sqref="AC252">
    <cfRule type="expression" dxfId="3371" priority="6679">
      <formula>ISBLANK(AA252)</formula>
    </cfRule>
    <cfRule type="expression" dxfId="3370" priority="6678">
      <formula>ISBLANK(AB252)</formula>
    </cfRule>
  </conditionalFormatting>
  <conditionalFormatting sqref="AC253">
    <cfRule type="expression" dxfId="3369" priority="6677">
      <formula>ISBLANK(AA253)</formula>
    </cfRule>
    <cfRule type="expression" dxfId="3368" priority="6676">
      <formula>ISBLANK(AB253)</formula>
    </cfRule>
  </conditionalFormatting>
  <conditionalFormatting sqref="AC254">
    <cfRule type="expression" dxfId="3367" priority="6674">
      <formula>ISBLANK(AB254)</formula>
    </cfRule>
    <cfRule type="expression" dxfId="3366" priority="6675">
      <formula>ISBLANK(AA254)</formula>
    </cfRule>
  </conditionalFormatting>
  <conditionalFormatting sqref="AC255">
    <cfRule type="cellIs" dxfId="3365" priority="4152" operator="greaterThan">
      <formula>$C$11</formula>
    </cfRule>
    <cfRule type="expression" dxfId="3364" priority="4153">
      <formula>ISBLANK(AB256)</formula>
    </cfRule>
    <cfRule type="expression" dxfId="3363" priority="4154">
      <formula>ISBLANK(AA256)</formula>
    </cfRule>
  </conditionalFormatting>
  <conditionalFormatting sqref="AC256">
    <cfRule type="expression" dxfId="3362" priority="6631">
      <formula>ISBLANK(AB256)</formula>
    </cfRule>
    <cfRule type="expression" dxfId="3361" priority="6632">
      <formula>ISBLANK(AA256)</formula>
    </cfRule>
  </conditionalFormatting>
  <conditionalFormatting sqref="AC257">
    <cfRule type="expression" dxfId="3360" priority="6630">
      <formula>ISBLANK(AA257)</formula>
    </cfRule>
    <cfRule type="expression" dxfId="3359" priority="6629">
      <formula>ISBLANK(AB257)</formula>
    </cfRule>
  </conditionalFormatting>
  <conditionalFormatting sqref="AC258">
    <cfRule type="expression" dxfId="3358" priority="6627">
      <formula>ISBLANK(AB258)</formula>
    </cfRule>
    <cfRule type="expression" dxfId="3357" priority="6628">
      <formula>ISBLANK(AA258)</formula>
    </cfRule>
  </conditionalFormatting>
  <conditionalFormatting sqref="AC259">
    <cfRule type="cellIs" dxfId="3356" priority="1993" operator="greaterThan">
      <formula>$C$11</formula>
    </cfRule>
    <cfRule type="expression" dxfId="3355" priority="1994">
      <formula>ISBLANK(AB260)</formula>
    </cfRule>
    <cfRule type="expression" dxfId="3354" priority="1995">
      <formula>ISBLANK(AA260)</formula>
    </cfRule>
  </conditionalFormatting>
  <conditionalFormatting sqref="AC260">
    <cfRule type="expression" dxfId="3353" priority="2015">
      <formula>ISBLANK(AB260)</formula>
    </cfRule>
    <cfRule type="expression" dxfId="3352" priority="2016">
      <formula>ISBLANK(AA260)</formula>
    </cfRule>
  </conditionalFormatting>
  <conditionalFormatting sqref="AC261">
    <cfRule type="expression" dxfId="3351" priority="2014">
      <formula>ISBLANK(AA261)</formula>
    </cfRule>
    <cfRule type="expression" dxfId="3350" priority="2013">
      <formula>ISBLANK(AB261)</formula>
    </cfRule>
  </conditionalFormatting>
  <conditionalFormatting sqref="AC262">
    <cfRule type="expression" dxfId="3349" priority="2011">
      <formula>ISBLANK(AB262)</formula>
    </cfRule>
    <cfRule type="expression" dxfId="3348" priority="2012">
      <formula>ISBLANK(AA262)</formula>
    </cfRule>
  </conditionalFormatting>
  <conditionalFormatting sqref="AC263">
    <cfRule type="cellIs" dxfId="3347" priority="4149" operator="greaterThan">
      <formula>$C$11</formula>
    </cfRule>
    <cfRule type="expression" dxfId="3346" priority="4150">
      <formula>ISBLANK(AB264)</formula>
    </cfRule>
    <cfRule type="expression" dxfId="3345" priority="4151">
      <formula>ISBLANK(AA264)</formula>
    </cfRule>
  </conditionalFormatting>
  <conditionalFormatting sqref="AC264">
    <cfRule type="expression" dxfId="3344" priority="6584">
      <formula>ISBLANK(AB264)</formula>
    </cfRule>
    <cfRule type="expression" dxfId="3343" priority="6585">
      <formula>ISBLANK(AA264)</formula>
    </cfRule>
  </conditionalFormatting>
  <conditionalFormatting sqref="AC265">
    <cfRule type="expression" dxfId="3342" priority="6582">
      <formula>ISBLANK(AB265)</formula>
    </cfRule>
    <cfRule type="expression" dxfId="3341" priority="6583">
      <formula>ISBLANK(AA265)</formula>
    </cfRule>
  </conditionalFormatting>
  <conditionalFormatting sqref="AC266">
    <cfRule type="expression" dxfId="3340" priority="6581">
      <formula>ISBLANK(AA266)</formula>
    </cfRule>
    <cfRule type="expression" dxfId="3339" priority="6580">
      <formula>ISBLANK(AB266)</formula>
    </cfRule>
  </conditionalFormatting>
  <conditionalFormatting sqref="AC269">
    <cfRule type="expression" dxfId="3338" priority="4147">
      <formula>ISBLANK(AB270)</formula>
    </cfRule>
    <cfRule type="expression" dxfId="3337" priority="4148">
      <formula>ISBLANK(AA270)</formula>
    </cfRule>
    <cfRule type="cellIs" dxfId="3336" priority="4146" operator="greaterThan">
      <formula>$C$11</formula>
    </cfRule>
  </conditionalFormatting>
  <conditionalFormatting sqref="AC270">
    <cfRule type="expression" dxfId="3335" priority="7242">
      <formula>ISBLANK(AB270)</formula>
    </cfRule>
    <cfRule type="expression" dxfId="3334" priority="7243">
      <formula>ISBLANK(AA270)</formula>
    </cfRule>
  </conditionalFormatting>
  <conditionalFormatting sqref="AC271">
    <cfRule type="expression" dxfId="3333" priority="7241">
      <formula>ISBLANK(AA271)</formula>
    </cfRule>
    <cfRule type="expression" dxfId="3332" priority="7240">
      <formula>ISBLANK(AB271)</formula>
    </cfRule>
  </conditionalFormatting>
  <conditionalFormatting sqref="AC272">
    <cfRule type="expression" dxfId="3331" priority="7238">
      <formula>ISBLANK(AB272)</formula>
    </cfRule>
    <cfRule type="expression" dxfId="3330" priority="7239">
      <formula>ISBLANK(AA272)</formula>
    </cfRule>
  </conditionalFormatting>
  <conditionalFormatting sqref="AC273">
    <cfRule type="cellIs" dxfId="3329" priority="1875" operator="greaterThan">
      <formula>$C$11</formula>
    </cfRule>
    <cfRule type="expression" dxfId="3328" priority="1876">
      <formula>ISBLANK(AB274)</formula>
    </cfRule>
    <cfRule type="expression" dxfId="3327" priority="1877">
      <formula>ISBLANK(AA274)</formula>
    </cfRule>
  </conditionalFormatting>
  <conditionalFormatting sqref="AC274">
    <cfRule type="expression" dxfId="3326" priority="1898">
      <formula>ISBLANK(AA274)</formula>
    </cfRule>
    <cfRule type="expression" dxfId="3325" priority="1897">
      <formula>ISBLANK(AB274)</formula>
    </cfRule>
  </conditionalFormatting>
  <conditionalFormatting sqref="AC275">
    <cfRule type="expression" dxfId="3324" priority="1895">
      <formula>ISBLANK(AB275)</formula>
    </cfRule>
    <cfRule type="expression" dxfId="3323" priority="1896">
      <formula>ISBLANK(AA275)</formula>
    </cfRule>
  </conditionalFormatting>
  <conditionalFormatting sqref="AC276">
    <cfRule type="expression" dxfId="3322" priority="1894">
      <formula>ISBLANK(AA276)</formula>
    </cfRule>
    <cfRule type="expression" dxfId="3321" priority="1893">
      <formula>ISBLANK(AB276)</formula>
    </cfRule>
  </conditionalFormatting>
  <conditionalFormatting sqref="AC277">
    <cfRule type="expression" dxfId="3320" priority="638">
      <formula>ISBLANK(AA278)</formula>
    </cfRule>
    <cfRule type="expression" dxfId="3319" priority="637">
      <formula>ISBLANK(AB278)</formula>
    </cfRule>
    <cfRule type="cellIs" dxfId="3318" priority="636" operator="greaterThan">
      <formula>$C$11</formula>
    </cfRule>
  </conditionalFormatting>
  <conditionalFormatting sqref="AC278">
    <cfRule type="expression" dxfId="3317" priority="659">
      <formula>ISBLANK(AA278)</formula>
    </cfRule>
    <cfRule type="expression" dxfId="3316" priority="658">
      <formula>ISBLANK(AB278)</formula>
    </cfRule>
  </conditionalFormatting>
  <conditionalFormatting sqref="AC279">
    <cfRule type="expression" dxfId="3315" priority="657">
      <formula>ISBLANK(AA279)</formula>
    </cfRule>
    <cfRule type="expression" dxfId="3314" priority="656">
      <formula>ISBLANK(AB279)</formula>
    </cfRule>
  </conditionalFormatting>
  <conditionalFormatting sqref="AC280">
    <cfRule type="expression" dxfId="3313" priority="655">
      <formula>ISBLANK(AA280)</formula>
    </cfRule>
    <cfRule type="expression" dxfId="3312" priority="654">
      <formula>ISBLANK(AB280)</formula>
    </cfRule>
  </conditionalFormatting>
  <conditionalFormatting sqref="AC281">
    <cfRule type="expression" dxfId="3311" priority="1817">
      <formula>ISBLANK(AB282)</formula>
    </cfRule>
    <cfRule type="cellIs" dxfId="3310" priority="1816" operator="greaterThan">
      <formula>$C$11</formula>
    </cfRule>
    <cfRule type="expression" dxfId="3309" priority="1818">
      <formula>ISBLANK(AA282)</formula>
    </cfRule>
  </conditionalFormatting>
  <conditionalFormatting sqref="AC282">
    <cfRule type="expression" dxfId="3308" priority="1839">
      <formula>ISBLANK(AA282)</formula>
    </cfRule>
    <cfRule type="expression" dxfId="3307" priority="1838">
      <formula>ISBLANK(AB282)</formula>
    </cfRule>
  </conditionalFormatting>
  <conditionalFormatting sqref="AC283">
    <cfRule type="expression" dxfId="3306" priority="1837">
      <formula>ISBLANK(AA283)</formula>
    </cfRule>
    <cfRule type="expression" dxfId="3305" priority="1836">
      <formula>ISBLANK(AB283)</formula>
    </cfRule>
  </conditionalFormatting>
  <conditionalFormatting sqref="AC284">
    <cfRule type="expression" dxfId="3304" priority="1834">
      <formula>ISBLANK(AB284)</formula>
    </cfRule>
    <cfRule type="expression" dxfId="3303" priority="1835">
      <formula>ISBLANK(AA284)</formula>
    </cfRule>
  </conditionalFormatting>
  <conditionalFormatting sqref="AC285">
    <cfRule type="expression" dxfId="3302" priority="1936">
      <formula>ISBLANK(AA286)</formula>
    </cfRule>
    <cfRule type="expression" dxfId="3301" priority="1935">
      <formula>ISBLANK(AB286)</formula>
    </cfRule>
    <cfRule type="cellIs" dxfId="3300" priority="1934" operator="greaterThan">
      <formula>$C$11</formula>
    </cfRule>
  </conditionalFormatting>
  <conditionalFormatting sqref="AC286">
    <cfRule type="expression" dxfId="3299" priority="1956">
      <formula>ISBLANK(AB286)</formula>
    </cfRule>
    <cfRule type="expression" dxfId="3298" priority="1957">
      <formula>ISBLANK(AA286)</formula>
    </cfRule>
  </conditionalFormatting>
  <conditionalFormatting sqref="AC287">
    <cfRule type="expression" dxfId="3297" priority="1954">
      <formula>ISBLANK(AB287)</formula>
    </cfRule>
    <cfRule type="expression" dxfId="3296" priority="1955">
      <formula>ISBLANK(AA287)</formula>
    </cfRule>
  </conditionalFormatting>
  <conditionalFormatting sqref="AC288">
    <cfRule type="expression" dxfId="3295" priority="1952">
      <formula>ISBLANK(AB288)</formula>
    </cfRule>
    <cfRule type="expression" dxfId="3294" priority="1953">
      <formula>ISBLANK(AA288)</formula>
    </cfRule>
  </conditionalFormatting>
  <conditionalFormatting sqref="AC290">
    <cfRule type="expression" dxfId="3293" priority="4145">
      <formula>ISBLANK(AA291)</formula>
    </cfRule>
    <cfRule type="cellIs" dxfId="3292" priority="4143" operator="greaterThan">
      <formula>$C$11</formula>
    </cfRule>
    <cfRule type="expression" dxfId="3291" priority="4144">
      <formula>ISBLANK(AB291)</formula>
    </cfRule>
  </conditionalFormatting>
  <conditionalFormatting sqref="AC291">
    <cfRule type="expression" dxfId="3290" priority="7195">
      <formula>ISBLANK(AB291)</formula>
    </cfRule>
    <cfRule type="expression" dxfId="3289" priority="7196">
      <formula>ISBLANK(AA291)</formula>
    </cfRule>
  </conditionalFormatting>
  <conditionalFormatting sqref="AC292">
    <cfRule type="expression" dxfId="3288" priority="7193">
      <formula>ISBLANK(AB292)</formula>
    </cfRule>
    <cfRule type="expression" dxfId="3287" priority="7194">
      <formula>ISBLANK(AA292)</formula>
    </cfRule>
  </conditionalFormatting>
  <conditionalFormatting sqref="AC293">
    <cfRule type="expression" dxfId="3286" priority="7192">
      <formula>ISBLANK(AA293)</formula>
    </cfRule>
    <cfRule type="expression" dxfId="3285" priority="7191">
      <formula>ISBLANK(AB293)</formula>
    </cfRule>
  </conditionalFormatting>
  <conditionalFormatting sqref="AC295">
    <cfRule type="cellIs" dxfId="3284" priority="4140" operator="greaterThan">
      <formula>$C$11</formula>
    </cfRule>
    <cfRule type="expression" dxfId="3283" priority="4141">
      <formula>ISBLANK(AB296)</formula>
    </cfRule>
    <cfRule type="expression" dxfId="3282" priority="4142">
      <formula>ISBLANK(AA296)</formula>
    </cfRule>
  </conditionalFormatting>
  <conditionalFormatting sqref="AC296">
    <cfRule type="expression" dxfId="3281" priority="7148">
      <formula>ISBLANK(AB296)</formula>
    </cfRule>
    <cfRule type="expression" dxfId="3280" priority="7149">
      <formula>ISBLANK(AA296)</formula>
    </cfRule>
  </conditionalFormatting>
  <conditionalFormatting sqref="AC297">
    <cfRule type="expression" dxfId="3279" priority="7146">
      <formula>ISBLANK(AB297)</formula>
    </cfRule>
    <cfRule type="expression" dxfId="3278" priority="7147">
      <formula>ISBLANK(AA297)</formula>
    </cfRule>
  </conditionalFormatting>
  <conditionalFormatting sqref="AC298">
    <cfRule type="expression" dxfId="3277" priority="7144">
      <formula>ISBLANK(AB298)</formula>
    </cfRule>
    <cfRule type="expression" dxfId="3276" priority="7145">
      <formula>ISBLANK(AA298)</formula>
    </cfRule>
  </conditionalFormatting>
  <conditionalFormatting sqref="AC300">
    <cfRule type="expression" dxfId="3275" priority="4139">
      <formula>ISBLANK(AA301)</formula>
    </cfRule>
    <cfRule type="expression" dxfId="3274" priority="4138">
      <formula>ISBLANK(AB301)</formula>
    </cfRule>
    <cfRule type="cellIs" dxfId="3273" priority="4137" operator="greaterThan">
      <formula>$C$11</formula>
    </cfRule>
  </conditionalFormatting>
  <conditionalFormatting sqref="AC301">
    <cfRule type="expression" dxfId="3272" priority="6537">
      <formula>ISBLANK(AB301)</formula>
    </cfRule>
    <cfRule type="expression" dxfId="3271" priority="6538">
      <formula>ISBLANK(AA301)</formula>
    </cfRule>
  </conditionalFormatting>
  <conditionalFormatting sqref="AC302">
    <cfRule type="expression" dxfId="3270" priority="6536">
      <formula>ISBLANK(AA302)</formula>
    </cfRule>
    <cfRule type="expression" dxfId="3269" priority="6535">
      <formula>ISBLANK(AB302)</formula>
    </cfRule>
  </conditionalFormatting>
  <conditionalFormatting sqref="AC303">
    <cfRule type="expression" dxfId="3268" priority="6534">
      <formula>ISBLANK(AA303)</formula>
    </cfRule>
    <cfRule type="expression" dxfId="3267" priority="6533">
      <formula>ISBLANK(AB303)</formula>
    </cfRule>
  </conditionalFormatting>
  <conditionalFormatting sqref="AC304">
    <cfRule type="expression" dxfId="3266" priority="4135">
      <formula>ISBLANK(AB305)</formula>
    </cfRule>
    <cfRule type="cellIs" dxfId="3265" priority="4134" operator="greaterThan">
      <formula>$C$11</formula>
    </cfRule>
    <cfRule type="expression" dxfId="3264" priority="4136">
      <formula>ISBLANK(AA305)</formula>
    </cfRule>
  </conditionalFormatting>
  <conditionalFormatting sqref="AC305">
    <cfRule type="expression" dxfId="3263" priority="6491">
      <formula>ISBLANK(AA305)</formula>
    </cfRule>
    <cfRule type="expression" dxfId="3262" priority="6490">
      <formula>ISBLANK(AB305)</formula>
    </cfRule>
  </conditionalFormatting>
  <conditionalFormatting sqref="AC306">
    <cfRule type="expression" dxfId="3261" priority="6489">
      <formula>ISBLANK(AA306)</formula>
    </cfRule>
    <cfRule type="expression" dxfId="3260" priority="6488">
      <formula>ISBLANK(AB306)</formula>
    </cfRule>
  </conditionalFormatting>
  <conditionalFormatting sqref="AC307">
    <cfRule type="expression" dxfId="3259" priority="6487">
      <formula>ISBLANK(AA307)</formula>
    </cfRule>
    <cfRule type="expression" dxfId="3258" priority="6486">
      <formula>ISBLANK(AB307)</formula>
    </cfRule>
  </conditionalFormatting>
  <conditionalFormatting sqref="AC308">
    <cfRule type="expression" dxfId="3257" priority="4132">
      <formula>ISBLANK(AB309)</formula>
    </cfRule>
    <cfRule type="cellIs" dxfId="3256" priority="4131" operator="greaterThan">
      <formula>$C$11</formula>
    </cfRule>
    <cfRule type="expression" dxfId="3255" priority="4133">
      <formula>ISBLANK(AA309)</formula>
    </cfRule>
  </conditionalFormatting>
  <conditionalFormatting sqref="AC309">
    <cfRule type="expression" dxfId="3254" priority="6444">
      <formula>ISBLANK(AA309)</formula>
    </cfRule>
    <cfRule type="expression" dxfId="3253" priority="6443">
      <formula>ISBLANK(AB309)</formula>
    </cfRule>
  </conditionalFormatting>
  <conditionalFormatting sqref="AC310">
    <cfRule type="expression" dxfId="3252" priority="6441">
      <formula>ISBLANK(AB310)</formula>
    </cfRule>
    <cfRule type="expression" dxfId="3251" priority="6442">
      <formula>ISBLANK(AA310)</formula>
    </cfRule>
  </conditionalFormatting>
  <conditionalFormatting sqref="AC311">
    <cfRule type="expression" dxfId="3250" priority="6440">
      <formula>ISBLANK(AA311)</formula>
    </cfRule>
    <cfRule type="expression" dxfId="3249" priority="6439">
      <formula>ISBLANK(AB311)</formula>
    </cfRule>
  </conditionalFormatting>
  <conditionalFormatting sqref="AC312">
    <cfRule type="expression" dxfId="3248" priority="4129">
      <formula>ISBLANK(AB313)</formula>
    </cfRule>
    <cfRule type="expression" dxfId="3247" priority="4130">
      <formula>ISBLANK(AA313)</formula>
    </cfRule>
    <cfRule type="cellIs" dxfId="3246" priority="4128" operator="greaterThan">
      <formula>$C$11</formula>
    </cfRule>
  </conditionalFormatting>
  <conditionalFormatting sqref="AC313">
    <cfRule type="expression" dxfId="3245" priority="6397">
      <formula>ISBLANK(AA313)</formula>
    </cfRule>
    <cfRule type="expression" dxfId="3244" priority="6396">
      <formula>ISBLANK(AB313)</formula>
    </cfRule>
  </conditionalFormatting>
  <conditionalFormatting sqref="AC314">
    <cfRule type="expression" dxfId="3243" priority="6395">
      <formula>ISBLANK(AA314)</formula>
    </cfRule>
    <cfRule type="expression" dxfId="3242" priority="6394">
      <formula>ISBLANK(AB314)</formula>
    </cfRule>
  </conditionalFormatting>
  <conditionalFormatting sqref="AC315">
    <cfRule type="expression" dxfId="3241" priority="6393">
      <formula>ISBLANK(AA315)</formula>
    </cfRule>
    <cfRule type="expression" dxfId="3240" priority="6392">
      <formula>ISBLANK(AB315)</formula>
    </cfRule>
  </conditionalFormatting>
  <conditionalFormatting sqref="AC316">
    <cfRule type="expression" dxfId="3239" priority="4127">
      <formula>ISBLANK(AA317)</formula>
    </cfRule>
    <cfRule type="expression" dxfId="3238" priority="4126">
      <formula>ISBLANK(AB317)</formula>
    </cfRule>
    <cfRule type="cellIs" dxfId="3237" priority="4125" operator="greaterThan">
      <formula>$C$11</formula>
    </cfRule>
  </conditionalFormatting>
  <conditionalFormatting sqref="AC317">
    <cfRule type="expression" dxfId="3236" priority="6350">
      <formula>ISBLANK(AA317)</formula>
    </cfRule>
    <cfRule type="expression" dxfId="3235" priority="6349">
      <formula>ISBLANK(AB317)</formula>
    </cfRule>
  </conditionalFormatting>
  <conditionalFormatting sqref="AC318">
    <cfRule type="expression" dxfId="3234" priority="6347">
      <formula>ISBLANK(AB318)</formula>
    </cfRule>
    <cfRule type="expression" dxfId="3233" priority="6348">
      <formula>ISBLANK(AA318)</formula>
    </cfRule>
  </conditionalFormatting>
  <conditionalFormatting sqref="AC319">
    <cfRule type="expression" dxfId="3232" priority="6346">
      <formula>ISBLANK(AA319)</formula>
    </cfRule>
    <cfRule type="expression" dxfId="3231" priority="6345">
      <formula>ISBLANK(AB319)</formula>
    </cfRule>
  </conditionalFormatting>
  <conditionalFormatting sqref="AC320">
    <cfRule type="expression" dxfId="3230" priority="4124">
      <formula>ISBLANK(AA321)</formula>
    </cfRule>
    <cfRule type="expression" dxfId="3229" priority="4123">
      <formula>ISBLANK(AB321)</formula>
    </cfRule>
    <cfRule type="cellIs" dxfId="3228" priority="4122" operator="greaterThan">
      <formula>$C$11</formula>
    </cfRule>
  </conditionalFormatting>
  <conditionalFormatting sqref="AC321">
    <cfRule type="expression" dxfId="3227" priority="6302">
      <formula>ISBLANK(AB321)</formula>
    </cfRule>
    <cfRule type="expression" dxfId="3226" priority="6303">
      <formula>ISBLANK(AA321)</formula>
    </cfRule>
  </conditionalFormatting>
  <conditionalFormatting sqref="AC322">
    <cfRule type="expression" dxfId="3225" priority="6301">
      <formula>ISBLANK(AA322)</formula>
    </cfRule>
    <cfRule type="expression" dxfId="3224" priority="6300">
      <formula>ISBLANK(AB322)</formula>
    </cfRule>
  </conditionalFormatting>
  <conditionalFormatting sqref="AC323">
    <cfRule type="expression" dxfId="3223" priority="6299">
      <formula>ISBLANK(AA323)</formula>
    </cfRule>
    <cfRule type="expression" dxfId="3222" priority="6298">
      <formula>ISBLANK(AB323)</formula>
    </cfRule>
  </conditionalFormatting>
  <conditionalFormatting sqref="AC324">
    <cfRule type="expression" dxfId="3221" priority="4120">
      <formula>ISBLANK(AB325)</formula>
    </cfRule>
    <cfRule type="cellIs" dxfId="3220" priority="4119" operator="greaterThan">
      <formula>$C$11</formula>
    </cfRule>
    <cfRule type="expression" dxfId="3219" priority="4121">
      <formula>ISBLANK(AA325)</formula>
    </cfRule>
  </conditionalFormatting>
  <conditionalFormatting sqref="AC325">
    <cfRule type="expression" dxfId="3218" priority="6256">
      <formula>ISBLANK(AA325)</formula>
    </cfRule>
    <cfRule type="expression" dxfId="3217" priority="6255">
      <formula>ISBLANK(AB325)</formula>
    </cfRule>
  </conditionalFormatting>
  <conditionalFormatting sqref="AC326">
    <cfRule type="expression" dxfId="3216" priority="6254">
      <formula>ISBLANK(AA326)</formula>
    </cfRule>
    <cfRule type="expression" dxfId="3215" priority="6253">
      <formula>ISBLANK(AB326)</formula>
    </cfRule>
  </conditionalFormatting>
  <conditionalFormatting sqref="AC327">
    <cfRule type="expression" dxfId="3214" priority="6251">
      <formula>ISBLANK(AB327)</formula>
    </cfRule>
    <cfRule type="expression" dxfId="3213" priority="6252">
      <formula>ISBLANK(AA327)</formula>
    </cfRule>
  </conditionalFormatting>
  <conditionalFormatting sqref="AC328">
    <cfRule type="expression" dxfId="3212" priority="4118">
      <formula>ISBLANK(AA329)</formula>
    </cfRule>
    <cfRule type="cellIs" dxfId="3211" priority="4116" operator="greaterThan">
      <formula>$C$11</formula>
    </cfRule>
    <cfRule type="expression" dxfId="3210" priority="4117">
      <formula>ISBLANK(AB329)</formula>
    </cfRule>
  </conditionalFormatting>
  <conditionalFormatting sqref="AC329">
    <cfRule type="expression" dxfId="3209" priority="6209">
      <formula>ISBLANK(AA329)</formula>
    </cfRule>
    <cfRule type="expression" dxfId="3208" priority="6208">
      <formula>ISBLANK(AB329)</formula>
    </cfRule>
  </conditionalFormatting>
  <conditionalFormatting sqref="AC330">
    <cfRule type="expression" dxfId="3207" priority="6206">
      <formula>ISBLANK(AB330)</formula>
    </cfRule>
    <cfRule type="expression" dxfId="3206" priority="6207">
      <formula>ISBLANK(AA330)</formula>
    </cfRule>
  </conditionalFormatting>
  <conditionalFormatting sqref="AC331">
    <cfRule type="expression" dxfId="3205" priority="6204">
      <formula>ISBLANK(AB331)</formula>
    </cfRule>
    <cfRule type="expression" dxfId="3204" priority="6205">
      <formula>ISBLANK(AA331)</formula>
    </cfRule>
  </conditionalFormatting>
  <conditionalFormatting sqref="AC332">
    <cfRule type="expression" dxfId="3203" priority="4115">
      <formula>ISBLANK(AA333)</formula>
    </cfRule>
    <cfRule type="expression" dxfId="3202" priority="4114">
      <formula>ISBLANK(AB333)</formula>
    </cfRule>
    <cfRule type="cellIs" dxfId="3201" priority="4113" operator="greaterThan">
      <formula>$C$11</formula>
    </cfRule>
  </conditionalFormatting>
  <conditionalFormatting sqref="AC333">
    <cfRule type="expression" dxfId="3200" priority="7102">
      <formula>ISBLANK(AA333)</formula>
    </cfRule>
    <cfRule type="expression" dxfId="3199" priority="7101">
      <formula>ISBLANK(AB333)</formula>
    </cfRule>
  </conditionalFormatting>
  <conditionalFormatting sqref="AC334">
    <cfRule type="expression" dxfId="3198" priority="7100">
      <formula>ISBLANK(AA334)</formula>
    </cfRule>
    <cfRule type="expression" dxfId="3197" priority="7099">
      <formula>ISBLANK(AB334)</formula>
    </cfRule>
  </conditionalFormatting>
  <conditionalFormatting sqref="AC335">
    <cfRule type="expression" dxfId="3196" priority="7097">
      <formula>ISBLANK(AB335)</formula>
    </cfRule>
    <cfRule type="expression" dxfId="3195" priority="7098">
      <formula>ISBLANK(AA335)</formula>
    </cfRule>
  </conditionalFormatting>
  <conditionalFormatting sqref="AC338">
    <cfRule type="expression" dxfId="3194" priority="4112">
      <formula>ISBLANK(AA339)</formula>
    </cfRule>
    <cfRule type="expression" dxfId="3193" priority="4111">
      <formula>ISBLANK(AB339)</formula>
    </cfRule>
    <cfRule type="cellIs" dxfId="3192" priority="4110" operator="greaterThan">
      <formula>$C$11</formula>
    </cfRule>
  </conditionalFormatting>
  <conditionalFormatting sqref="AC339">
    <cfRule type="expression" dxfId="3191" priority="7385">
      <formula>ISBLANK(AA339)</formula>
    </cfRule>
    <cfRule type="expression" dxfId="3190" priority="7384">
      <formula>ISBLANK(AB339)</formula>
    </cfRule>
  </conditionalFormatting>
  <conditionalFormatting sqref="AC340">
    <cfRule type="expression" dxfId="3189" priority="7383">
      <formula>ISBLANK(AA340)</formula>
    </cfRule>
    <cfRule type="expression" dxfId="3188" priority="7382">
      <formula>ISBLANK(AB340)</formula>
    </cfRule>
  </conditionalFormatting>
  <conditionalFormatting sqref="AC341">
    <cfRule type="expression" dxfId="3187" priority="7381">
      <formula>ISBLANK(AA341)</formula>
    </cfRule>
    <cfRule type="expression" dxfId="3186" priority="7380">
      <formula>ISBLANK(AB341)</formula>
    </cfRule>
  </conditionalFormatting>
  <conditionalFormatting sqref="AC342">
    <cfRule type="expression" dxfId="3185" priority="4109">
      <formula>ISBLANK(AA343)</formula>
    </cfRule>
    <cfRule type="expression" dxfId="3184" priority="4108">
      <formula>ISBLANK(AB343)</formula>
    </cfRule>
    <cfRule type="cellIs" dxfId="3183" priority="4107" operator="greaterThan">
      <formula>$C$11</formula>
    </cfRule>
  </conditionalFormatting>
  <conditionalFormatting sqref="AC343">
    <cfRule type="expression" dxfId="3182" priority="7338">
      <formula>ISBLANK(AA343)</formula>
    </cfRule>
    <cfRule type="expression" dxfId="3181" priority="7337">
      <formula>ISBLANK(AB343)</formula>
    </cfRule>
  </conditionalFormatting>
  <conditionalFormatting sqref="AC344">
    <cfRule type="expression" dxfId="3180" priority="7336">
      <formula>ISBLANK(AA344)</formula>
    </cfRule>
    <cfRule type="expression" dxfId="3179" priority="7335">
      <formula>ISBLANK(AB344)</formula>
    </cfRule>
  </conditionalFormatting>
  <conditionalFormatting sqref="AC345">
    <cfRule type="expression" dxfId="3178" priority="7334">
      <formula>ISBLANK(AA345)</formula>
    </cfRule>
    <cfRule type="expression" dxfId="3177" priority="7333">
      <formula>ISBLANK(AB345)</formula>
    </cfRule>
  </conditionalFormatting>
  <conditionalFormatting sqref="AC346">
    <cfRule type="expression" dxfId="3176" priority="4106">
      <formula>ISBLANK(AA347)</formula>
    </cfRule>
    <cfRule type="expression" dxfId="3175" priority="4105">
      <formula>ISBLANK(AB347)</formula>
    </cfRule>
    <cfRule type="cellIs" dxfId="3174" priority="4104" operator="greaterThan">
      <formula>$C$11</formula>
    </cfRule>
  </conditionalFormatting>
  <conditionalFormatting sqref="AC347">
    <cfRule type="expression" dxfId="3173" priority="7291">
      <formula>ISBLANK(AA347)</formula>
    </cfRule>
    <cfRule type="expression" dxfId="3172" priority="7290">
      <formula>ISBLANK(AB347)</formula>
    </cfRule>
  </conditionalFormatting>
  <conditionalFormatting sqref="AC348">
    <cfRule type="expression" dxfId="3171" priority="7289">
      <formula>ISBLANK(AA348)</formula>
    </cfRule>
    <cfRule type="expression" dxfId="3170" priority="7288">
      <formula>ISBLANK(AB348)</formula>
    </cfRule>
  </conditionalFormatting>
  <conditionalFormatting sqref="AC349">
    <cfRule type="expression" dxfId="3169" priority="7287">
      <formula>ISBLANK(AA349)</formula>
    </cfRule>
    <cfRule type="expression" dxfId="3168" priority="7286">
      <formula>ISBLANK(AB349)</formula>
    </cfRule>
  </conditionalFormatting>
  <conditionalFormatting sqref="AC351">
    <cfRule type="expression" dxfId="3167" priority="4103">
      <formula>ISBLANK(AA352)</formula>
    </cfRule>
    <cfRule type="cellIs" dxfId="3166" priority="4101" operator="greaterThan">
      <formula>$C$11</formula>
    </cfRule>
    <cfRule type="expression" dxfId="3165" priority="4102">
      <formula>ISBLANK(AB352)</formula>
    </cfRule>
  </conditionalFormatting>
  <conditionalFormatting sqref="AC352">
    <cfRule type="expression" dxfId="3164" priority="7526">
      <formula>ISBLANK(AA352)</formula>
    </cfRule>
    <cfRule type="expression" dxfId="3163" priority="7525">
      <formula>ISBLANK(AB352)</formula>
    </cfRule>
  </conditionalFormatting>
  <conditionalFormatting sqref="AC353">
    <cfRule type="expression" dxfId="3162" priority="7524">
      <formula>ISBLANK(AA353)</formula>
    </cfRule>
    <cfRule type="expression" dxfId="3161" priority="7523">
      <formula>ISBLANK(AB353)</formula>
    </cfRule>
  </conditionalFormatting>
  <conditionalFormatting sqref="AC354">
    <cfRule type="expression" dxfId="3160" priority="7522">
      <formula>ISBLANK(AA354)</formula>
    </cfRule>
    <cfRule type="expression" dxfId="3159" priority="7521">
      <formula>ISBLANK(AB354)</formula>
    </cfRule>
  </conditionalFormatting>
  <conditionalFormatting sqref="AC355">
    <cfRule type="cellIs" dxfId="3158" priority="4098" operator="greaterThan">
      <formula>$C$11</formula>
    </cfRule>
    <cfRule type="expression" dxfId="3157" priority="4100">
      <formula>ISBLANK(AA356)</formula>
    </cfRule>
    <cfRule type="expression" dxfId="3156" priority="4099">
      <formula>ISBLANK(AB356)</formula>
    </cfRule>
  </conditionalFormatting>
  <conditionalFormatting sqref="AC356">
    <cfRule type="expression" dxfId="3155" priority="7478">
      <formula>ISBLANK(AB356)</formula>
    </cfRule>
    <cfRule type="expression" dxfId="3154" priority="7479">
      <formula>ISBLANK(AA356)</formula>
    </cfRule>
  </conditionalFormatting>
  <conditionalFormatting sqref="AC357">
    <cfRule type="expression" dxfId="3153" priority="7476">
      <formula>ISBLANK(AB357)</formula>
    </cfRule>
    <cfRule type="expression" dxfId="3152" priority="7477">
      <formula>ISBLANK(AA357)</formula>
    </cfRule>
  </conditionalFormatting>
  <conditionalFormatting sqref="AC358">
    <cfRule type="expression" dxfId="3151" priority="7475">
      <formula>ISBLANK(AA358)</formula>
    </cfRule>
    <cfRule type="expression" dxfId="3150" priority="7474">
      <formula>ISBLANK(AB358)</formula>
    </cfRule>
  </conditionalFormatting>
  <conditionalFormatting sqref="AC359">
    <cfRule type="expression" dxfId="3149" priority="4096">
      <formula>ISBLANK(AB360)</formula>
    </cfRule>
    <cfRule type="cellIs" dxfId="3148" priority="4095" operator="greaterThan">
      <formula>$C$11</formula>
    </cfRule>
    <cfRule type="expression" dxfId="3147" priority="4097">
      <formula>ISBLANK(AA360)</formula>
    </cfRule>
  </conditionalFormatting>
  <conditionalFormatting sqref="AC360">
    <cfRule type="expression" dxfId="3146" priority="7431">
      <formula>ISBLANK(AB360)</formula>
    </cfRule>
    <cfRule type="expression" dxfId="3145" priority="7432">
      <formula>ISBLANK(AA360)</formula>
    </cfRule>
  </conditionalFormatting>
  <conditionalFormatting sqref="AC361">
    <cfRule type="expression" dxfId="3144" priority="7429">
      <formula>ISBLANK(AB361)</formula>
    </cfRule>
    <cfRule type="expression" dxfId="3143" priority="7430">
      <formula>ISBLANK(AA361)</formula>
    </cfRule>
  </conditionalFormatting>
  <conditionalFormatting sqref="AC362">
    <cfRule type="expression" dxfId="3142" priority="7428">
      <formula>ISBLANK(AA362)</formula>
    </cfRule>
    <cfRule type="expression" dxfId="3141" priority="7427">
      <formula>ISBLANK(AB362)</formula>
    </cfRule>
  </conditionalFormatting>
  <conditionalFormatting sqref="AC364">
    <cfRule type="expression" dxfId="3140" priority="4093">
      <formula>ISBLANK(AB365)</formula>
    </cfRule>
    <cfRule type="expression" dxfId="3139" priority="4094">
      <formula>ISBLANK(AA365)</formula>
    </cfRule>
    <cfRule type="cellIs" dxfId="3138" priority="4092" operator="greaterThan">
      <formula>$C$11</formula>
    </cfRule>
  </conditionalFormatting>
  <conditionalFormatting sqref="AC365">
    <cfRule type="expression" dxfId="3137" priority="7666">
      <formula>ISBLANK(AB365)</formula>
    </cfRule>
    <cfRule type="expression" dxfId="3136" priority="7667">
      <formula>ISBLANK(AA365)</formula>
    </cfRule>
  </conditionalFormatting>
  <conditionalFormatting sqref="AC366">
    <cfRule type="expression" dxfId="3135" priority="7665">
      <formula>ISBLANK(AA366)</formula>
    </cfRule>
    <cfRule type="expression" dxfId="3134" priority="7664">
      <formula>ISBLANK(AB366)</formula>
    </cfRule>
  </conditionalFormatting>
  <conditionalFormatting sqref="AC367">
    <cfRule type="expression" dxfId="3133" priority="7663">
      <formula>ISBLANK(AA367)</formula>
    </cfRule>
    <cfRule type="expression" dxfId="3132" priority="7662">
      <formula>ISBLANK(AB367)</formula>
    </cfRule>
  </conditionalFormatting>
  <conditionalFormatting sqref="AC368">
    <cfRule type="expression" dxfId="3131" priority="4091">
      <formula>ISBLANK(AA369)</formula>
    </cfRule>
    <cfRule type="expression" dxfId="3130" priority="4090">
      <formula>ISBLANK(AB369)</formula>
    </cfRule>
    <cfRule type="cellIs" dxfId="3129" priority="4089" operator="greaterThan">
      <formula>$C$11</formula>
    </cfRule>
  </conditionalFormatting>
  <conditionalFormatting sqref="AC369">
    <cfRule type="expression" dxfId="3128" priority="7620">
      <formula>ISBLANK(AA369)</formula>
    </cfRule>
    <cfRule type="expression" dxfId="3127" priority="7619">
      <formula>ISBLANK(AB369)</formula>
    </cfRule>
  </conditionalFormatting>
  <conditionalFormatting sqref="AC370">
    <cfRule type="expression" dxfId="3126" priority="7617">
      <formula>ISBLANK(AB370)</formula>
    </cfRule>
    <cfRule type="expression" dxfId="3125" priority="7618">
      <formula>ISBLANK(AA370)</formula>
    </cfRule>
  </conditionalFormatting>
  <conditionalFormatting sqref="AC371">
    <cfRule type="expression" dxfId="3124" priority="7616">
      <formula>ISBLANK(AA371)</formula>
    </cfRule>
    <cfRule type="expression" dxfId="3123" priority="7615">
      <formula>ISBLANK(AB371)</formula>
    </cfRule>
  </conditionalFormatting>
  <conditionalFormatting sqref="AC372">
    <cfRule type="cellIs" dxfId="3122" priority="4086" operator="greaterThan">
      <formula>$C$11</formula>
    </cfRule>
    <cfRule type="expression" dxfId="3121" priority="4088">
      <formula>ISBLANK(AA373)</formula>
    </cfRule>
    <cfRule type="expression" dxfId="3120" priority="4087">
      <formula>ISBLANK(AB373)</formula>
    </cfRule>
  </conditionalFormatting>
  <conditionalFormatting sqref="AC373">
    <cfRule type="expression" dxfId="3119" priority="7572">
      <formula>ISBLANK(AB373)</formula>
    </cfRule>
    <cfRule type="expression" dxfId="3118" priority="7573">
      <formula>ISBLANK(AA373)</formula>
    </cfRule>
  </conditionalFormatting>
  <conditionalFormatting sqref="AC374">
    <cfRule type="expression" dxfId="3117" priority="7570">
      <formula>ISBLANK(AB374)</formula>
    </cfRule>
    <cfRule type="expression" dxfId="3116" priority="7571">
      <formula>ISBLANK(AA374)</formula>
    </cfRule>
  </conditionalFormatting>
  <conditionalFormatting sqref="AC375">
    <cfRule type="expression" dxfId="3115" priority="7568">
      <formula>ISBLANK(AB375)</formula>
    </cfRule>
    <cfRule type="expression" dxfId="3114" priority="7569">
      <formula>ISBLANK(AA375)</formula>
    </cfRule>
  </conditionalFormatting>
  <conditionalFormatting sqref="AC378">
    <cfRule type="expression" dxfId="3113" priority="4084">
      <formula>ISBLANK(AB379)</formula>
    </cfRule>
    <cfRule type="cellIs" dxfId="3112" priority="4083" operator="greaterThan">
      <formula>$C$11</formula>
    </cfRule>
    <cfRule type="expression" dxfId="3111" priority="4085">
      <formula>ISBLANK(AA379)</formula>
    </cfRule>
  </conditionalFormatting>
  <conditionalFormatting sqref="AC379">
    <cfRule type="expression" dxfId="3110" priority="7807">
      <formula>ISBLANK(AB379)</formula>
    </cfRule>
    <cfRule type="expression" dxfId="3109" priority="7808">
      <formula>ISBLANK(AA379)</formula>
    </cfRule>
  </conditionalFormatting>
  <conditionalFormatting sqref="AC380">
    <cfRule type="expression" dxfId="3108" priority="7805">
      <formula>ISBLANK(AB380)</formula>
    </cfRule>
    <cfRule type="expression" dxfId="3107" priority="7806">
      <formula>ISBLANK(AA380)</formula>
    </cfRule>
  </conditionalFormatting>
  <conditionalFormatting sqref="AC381">
    <cfRule type="expression" dxfId="3106" priority="7803">
      <formula>ISBLANK(AB381)</formula>
    </cfRule>
    <cfRule type="expression" dxfId="3105" priority="7804">
      <formula>ISBLANK(AA381)</formula>
    </cfRule>
  </conditionalFormatting>
  <conditionalFormatting sqref="AC382">
    <cfRule type="expression" dxfId="3104" priority="4082">
      <formula>ISBLANK(AA383)</formula>
    </cfRule>
    <cfRule type="expression" dxfId="3103" priority="4081">
      <formula>ISBLANK(AB383)</formula>
    </cfRule>
    <cfRule type="cellIs" dxfId="3102" priority="4080" operator="greaterThan">
      <formula>$C$11</formula>
    </cfRule>
  </conditionalFormatting>
  <conditionalFormatting sqref="AC383">
    <cfRule type="expression" dxfId="3101" priority="7760">
      <formula>ISBLANK(AB383)</formula>
    </cfRule>
    <cfRule type="expression" dxfId="3100" priority="7761">
      <formula>ISBLANK(AA383)</formula>
    </cfRule>
  </conditionalFormatting>
  <conditionalFormatting sqref="AC384">
    <cfRule type="expression" dxfId="3099" priority="7758">
      <formula>ISBLANK(AB384)</formula>
    </cfRule>
    <cfRule type="expression" dxfId="3098" priority="7759">
      <formula>ISBLANK(AA384)</formula>
    </cfRule>
  </conditionalFormatting>
  <conditionalFormatting sqref="AC385">
    <cfRule type="expression" dxfId="3097" priority="7756">
      <formula>ISBLANK(AB385)</formula>
    </cfRule>
    <cfRule type="expression" dxfId="3096" priority="7757">
      <formula>ISBLANK(AA385)</formula>
    </cfRule>
  </conditionalFormatting>
  <conditionalFormatting sqref="AC386">
    <cfRule type="expression" dxfId="3095" priority="4078">
      <formula>ISBLANK(AB387)</formula>
    </cfRule>
    <cfRule type="expression" dxfId="3094" priority="4079">
      <formula>ISBLANK(AA387)</formula>
    </cfRule>
    <cfRule type="cellIs" dxfId="3093" priority="4077" operator="greaterThan">
      <formula>$C$11</formula>
    </cfRule>
  </conditionalFormatting>
  <conditionalFormatting sqref="AC387">
    <cfRule type="expression" dxfId="3092" priority="7714">
      <formula>ISBLANK(AA387)</formula>
    </cfRule>
    <cfRule type="expression" dxfId="3091" priority="7713">
      <formula>ISBLANK(AB387)</formula>
    </cfRule>
  </conditionalFormatting>
  <conditionalFormatting sqref="AC388">
    <cfRule type="expression" dxfId="3090" priority="7712">
      <formula>ISBLANK(AA388)</formula>
    </cfRule>
    <cfRule type="expression" dxfId="3089" priority="7711">
      <formula>ISBLANK(AB388)</formula>
    </cfRule>
  </conditionalFormatting>
  <conditionalFormatting sqref="AC389">
    <cfRule type="expression" dxfId="3088" priority="7710">
      <formula>ISBLANK(AA389)</formula>
    </cfRule>
    <cfRule type="expression" dxfId="3087" priority="7709">
      <formula>ISBLANK(AB389)</formula>
    </cfRule>
  </conditionalFormatting>
  <conditionalFormatting sqref="AC391">
    <cfRule type="expression" dxfId="3086" priority="4076">
      <formula>ISBLANK(AA392)</formula>
    </cfRule>
    <cfRule type="expression" dxfId="3085" priority="4075">
      <formula>ISBLANK(AB392)</formula>
    </cfRule>
    <cfRule type="cellIs" dxfId="3084" priority="4074" operator="greaterThan">
      <formula>$C$11</formula>
    </cfRule>
  </conditionalFormatting>
  <conditionalFormatting sqref="AC392">
    <cfRule type="expression" dxfId="3083" priority="7948">
      <formula>ISBLANK(AB392)</formula>
    </cfRule>
    <cfRule type="expression" dxfId="3082" priority="7949">
      <formula>ISBLANK(AA392)</formula>
    </cfRule>
  </conditionalFormatting>
  <conditionalFormatting sqref="AC393">
    <cfRule type="expression" dxfId="3081" priority="7946">
      <formula>ISBLANK(AB393)</formula>
    </cfRule>
    <cfRule type="expression" dxfId="3080" priority="7947">
      <formula>ISBLANK(AA393)</formula>
    </cfRule>
  </conditionalFormatting>
  <conditionalFormatting sqref="AC394">
    <cfRule type="expression" dxfId="3079" priority="7945">
      <formula>ISBLANK(AA394)</formula>
    </cfRule>
    <cfRule type="expression" dxfId="3078" priority="7944">
      <formula>ISBLANK(AB394)</formula>
    </cfRule>
  </conditionalFormatting>
  <conditionalFormatting sqref="AC395">
    <cfRule type="expression" dxfId="3077" priority="4073">
      <formula>ISBLANK(AA396)</formula>
    </cfRule>
    <cfRule type="cellIs" dxfId="3076" priority="4071" operator="greaterThan">
      <formula>$C$11</formula>
    </cfRule>
    <cfRule type="expression" dxfId="3075" priority="4072">
      <formula>ISBLANK(AB396)</formula>
    </cfRule>
  </conditionalFormatting>
  <conditionalFormatting sqref="AC396">
    <cfRule type="expression" dxfId="3074" priority="7902">
      <formula>ISBLANK(AA396)</formula>
    </cfRule>
    <cfRule type="expression" dxfId="3073" priority="7901">
      <formula>ISBLANK(AB396)</formula>
    </cfRule>
  </conditionalFormatting>
  <conditionalFormatting sqref="AC397">
    <cfRule type="expression" dxfId="3072" priority="7900">
      <formula>ISBLANK(AA397)</formula>
    </cfRule>
    <cfRule type="expression" dxfId="3071" priority="7899">
      <formula>ISBLANK(AB397)</formula>
    </cfRule>
  </conditionalFormatting>
  <conditionalFormatting sqref="AC398">
    <cfRule type="expression" dxfId="3070" priority="7898">
      <formula>ISBLANK(AA398)</formula>
    </cfRule>
    <cfRule type="expression" dxfId="3069" priority="7897">
      <formula>ISBLANK(AB398)</formula>
    </cfRule>
  </conditionalFormatting>
  <conditionalFormatting sqref="AC399">
    <cfRule type="cellIs" dxfId="3068" priority="4068" operator="greaterThan">
      <formula>$C$11</formula>
    </cfRule>
    <cfRule type="expression" dxfId="3067" priority="4070">
      <formula>ISBLANK(AA400)</formula>
    </cfRule>
    <cfRule type="expression" dxfId="3066" priority="4069">
      <formula>ISBLANK(AB400)</formula>
    </cfRule>
  </conditionalFormatting>
  <conditionalFormatting sqref="AC400">
    <cfRule type="expression" dxfId="3065" priority="7854">
      <formula>ISBLANK(AB400)</formula>
    </cfRule>
    <cfRule type="expression" dxfId="3064" priority="7855">
      <formula>ISBLANK(AA400)</formula>
    </cfRule>
  </conditionalFormatting>
  <conditionalFormatting sqref="AC401">
    <cfRule type="expression" dxfId="3063" priority="7853">
      <formula>ISBLANK(AA401)</formula>
    </cfRule>
    <cfRule type="expression" dxfId="3062" priority="7852">
      <formula>ISBLANK(AB401)</formula>
    </cfRule>
  </conditionalFormatting>
  <conditionalFormatting sqref="AC402">
    <cfRule type="expression" dxfId="3061" priority="7850">
      <formula>ISBLANK(AB402)</formula>
    </cfRule>
    <cfRule type="expression" dxfId="3060" priority="7851">
      <formula>ISBLANK(AA402)</formula>
    </cfRule>
  </conditionalFormatting>
  <conditionalFormatting sqref="AC404">
    <cfRule type="expression" dxfId="3059" priority="1592">
      <formula>ISBLANK(AB405)</formula>
    </cfRule>
    <cfRule type="expression" dxfId="3058" priority="1593">
      <formula>ISBLANK(AA405)</formula>
    </cfRule>
    <cfRule type="cellIs" dxfId="3057" priority="1591" operator="greaterThan">
      <formula>$C$11</formula>
    </cfRule>
  </conditionalFormatting>
  <conditionalFormatting sqref="AC405">
    <cfRule type="expression" dxfId="3056" priority="1606">
      <formula>ISBLANK(AB405)</formula>
    </cfRule>
    <cfRule type="expression" dxfId="3055" priority="1607">
      <formula>ISBLANK(AA405)</formula>
    </cfRule>
  </conditionalFormatting>
  <conditionalFormatting sqref="AC406">
    <cfRule type="expression" dxfId="3054" priority="1605">
      <formula>ISBLANK(AA406)</formula>
    </cfRule>
    <cfRule type="expression" dxfId="3053" priority="1604">
      <formula>ISBLANK(AB406)</formula>
    </cfRule>
  </conditionalFormatting>
  <conditionalFormatting sqref="AC407">
    <cfRule type="expression" dxfId="3052" priority="1603">
      <formula>ISBLANK(AA407)</formula>
    </cfRule>
    <cfRule type="expression" dxfId="3051" priority="1602">
      <formula>ISBLANK(AB407)</formula>
    </cfRule>
  </conditionalFormatting>
  <conditionalFormatting sqref="AC408">
    <cfRule type="expression" dxfId="3050" priority="1475">
      <formula>ISBLANK(AA409)</formula>
    </cfRule>
    <cfRule type="expression" dxfId="3049" priority="1474">
      <formula>ISBLANK(AB409)</formula>
    </cfRule>
    <cfRule type="cellIs" dxfId="3048" priority="1473" operator="greaterThan">
      <formula>$C$11</formula>
    </cfRule>
  </conditionalFormatting>
  <conditionalFormatting sqref="AC409">
    <cfRule type="expression" dxfId="3047" priority="1489">
      <formula>ISBLANK(AA409)</formula>
    </cfRule>
    <cfRule type="expression" dxfId="3046" priority="1488">
      <formula>ISBLANK(AB409)</formula>
    </cfRule>
  </conditionalFormatting>
  <conditionalFormatting sqref="AC410">
    <cfRule type="expression" dxfId="3045" priority="1487">
      <formula>ISBLANK(AA410)</formula>
    </cfRule>
    <cfRule type="expression" dxfId="3044" priority="1486">
      <formula>ISBLANK(AB410)</formula>
    </cfRule>
  </conditionalFormatting>
  <conditionalFormatting sqref="AC411">
    <cfRule type="expression" dxfId="3043" priority="1484">
      <formula>ISBLANK(AB411)</formula>
    </cfRule>
    <cfRule type="expression" dxfId="3042" priority="1485">
      <formula>ISBLANK(AA411)</formula>
    </cfRule>
  </conditionalFormatting>
  <conditionalFormatting sqref="AC412">
    <cfRule type="expression" dxfId="3041" priority="1534">
      <formula>ISBLANK(AA413)</formula>
    </cfRule>
    <cfRule type="expression" dxfId="3040" priority="1533">
      <formula>ISBLANK(AB413)</formula>
    </cfRule>
    <cfRule type="cellIs" dxfId="3039" priority="1532" operator="greaterThan">
      <formula>$C$11</formula>
    </cfRule>
  </conditionalFormatting>
  <conditionalFormatting sqref="AC413">
    <cfRule type="expression" dxfId="3038" priority="1548">
      <formula>ISBLANK(AA413)</formula>
    </cfRule>
    <cfRule type="expression" dxfId="3037" priority="1547">
      <formula>ISBLANK(AB413)</formula>
    </cfRule>
  </conditionalFormatting>
  <conditionalFormatting sqref="AC414">
    <cfRule type="expression" dxfId="3036" priority="1546">
      <formula>ISBLANK(AA414)</formula>
    </cfRule>
    <cfRule type="expression" dxfId="3035" priority="1545">
      <formula>ISBLANK(AB414)</formula>
    </cfRule>
  </conditionalFormatting>
  <conditionalFormatting sqref="AC415">
    <cfRule type="expression" dxfId="3034" priority="1544">
      <formula>ISBLANK(AA415)</formula>
    </cfRule>
    <cfRule type="expression" dxfId="3033" priority="1543">
      <formula>ISBLANK(AB415)</formula>
    </cfRule>
  </conditionalFormatting>
  <conditionalFormatting sqref="AC417">
    <cfRule type="expression" dxfId="3032" priority="257">
      <formula>ISBLANK(AA420)</formula>
    </cfRule>
    <cfRule type="cellIs" dxfId="3031" priority="255" operator="greaterThan">
      <formula>$C$11</formula>
    </cfRule>
    <cfRule type="expression" dxfId="3030" priority="256">
      <formula>ISBLANK(AB420)</formula>
    </cfRule>
  </conditionalFormatting>
  <conditionalFormatting sqref="AC418">
    <cfRule type="expression" dxfId="3029" priority="219">
      <formula>ISBLANK(AA420)</formula>
    </cfRule>
    <cfRule type="cellIs" dxfId="3028" priority="217" operator="greaterThan">
      <formula>$C$11</formula>
    </cfRule>
    <cfRule type="expression" dxfId="3027" priority="218">
      <formula>ISBLANK(AB420)</formula>
    </cfRule>
  </conditionalFormatting>
  <conditionalFormatting sqref="AC419">
    <cfRule type="expression" dxfId="3026" priority="180">
      <formula>ISBLANK(AB420)</formula>
    </cfRule>
    <cfRule type="cellIs" dxfId="3025" priority="179" operator="greaterThan">
      <formula>$C$11</formula>
    </cfRule>
    <cfRule type="expression" dxfId="3024" priority="181">
      <formula>ISBLANK(AA420)</formula>
    </cfRule>
  </conditionalFormatting>
  <conditionalFormatting sqref="AC421">
    <cfRule type="expression" dxfId="3023" priority="4067">
      <formula>ISBLANK(AA422)</formula>
    </cfRule>
    <cfRule type="expression" dxfId="3022" priority="4066">
      <formula>ISBLANK(AB422)</formula>
    </cfRule>
    <cfRule type="cellIs" dxfId="3021" priority="4065" operator="greaterThan">
      <formula>$C$11</formula>
    </cfRule>
  </conditionalFormatting>
  <conditionalFormatting sqref="AC422">
    <cfRule type="expression" dxfId="3020" priority="8089">
      <formula>ISBLANK(AB422)</formula>
    </cfRule>
    <cfRule type="expression" dxfId="3019" priority="8090">
      <formula>ISBLANK(AA422)</formula>
    </cfRule>
  </conditionalFormatting>
  <conditionalFormatting sqref="AC423">
    <cfRule type="expression" dxfId="3018" priority="8087">
      <formula>ISBLANK(AB423)</formula>
    </cfRule>
    <cfRule type="expression" dxfId="3017" priority="8088">
      <formula>ISBLANK(AA423)</formula>
    </cfRule>
  </conditionalFormatting>
  <conditionalFormatting sqref="AC424">
    <cfRule type="expression" dxfId="3016" priority="8086">
      <formula>ISBLANK(AA424)</formula>
    </cfRule>
    <cfRule type="expression" dxfId="3015" priority="8085">
      <formula>ISBLANK(AB424)</formula>
    </cfRule>
  </conditionalFormatting>
  <conditionalFormatting sqref="AC425">
    <cfRule type="cellIs" dxfId="3014" priority="4062" operator="greaterThan">
      <formula>$C$11</formula>
    </cfRule>
    <cfRule type="expression" dxfId="3013" priority="4063">
      <formula>ISBLANK(AB426)</formula>
    </cfRule>
    <cfRule type="expression" dxfId="3012" priority="4064">
      <formula>ISBLANK(AA426)</formula>
    </cfRule>
  </conditionalFormatting>
  <conditionalFormatting sqref="AC426">
    <cfRule type="expression" dxfId="3011" priority="8043">
      <formula>ISBLANK(AA426)</formula>
    </cfRule>
    <cfRule type="expression" dxfId="3010" priority="8042">
      <formula>ISBLANK(AB426)</formula>
    </cfRule>
  </conditionalFormatting>
  <conditionalFormatting sqref="AC427">
    <cfRule type="expression" dxfId="3009" priority="8041">
      <formula>ISBLANK(AA427)</formula>
    </cfRule>
    <cfRule type="expression" dxfId="3008" priority="8040">
      <formula>ISBLANK(AB427)</formula>
    </cfRule>
  </conditionalFormatting>
  <conditionalFormatting sqref="AC428">
    <cfRule type="expression" dxfId="3007" priority="8038">
      <formula>ISBLANK(AB428)</formula>
    </cfRule>
    <cfRule type="expression" dxfId="3006" priority="8039">
      <formula>ISBLANK(AA428)</formula>
    </cfRule>
  </conditionalFormatting>
  <conditionalFormatting sqref="AC429">
    <cfRule type="expression" dxfId="3005" priority="4061">
      <formula>ISBLANK(AA430)</formula>
    </cfRule>
    <cfRule type="expression" dxfId="3004" priority="4060">
      <formula>ISBLANK(AB430)</formula>
    </cfRule>
    <cfRule type="cellIs" dxfId="3003" priority="4059" operator="greaterThan">
      <formula>$C$11</formula>
    </cfRule>
  </conditionalFormatting>
  <conditionalFormatting sqref="AC430">
    <cfRule type="expression" dxfId="3002" priority="7995">
      <formula>ISBLANK(AB430)</formula>
    </cfRule>
    <cfRule type="expression" dxfId="3001" priority="7996">
      <formula>ISBLANK(AA430)</formula>
    </cfRule>
  </conditionalFormatting>
  <conditionalFormatting sqref="AC431">
    <cfRule type="expression" dxfId="3000" priority="7993">
      <formula>ISBLANK(AB431)</formula>
    </cfRule>
    <cfRule type="expression" dxfId="2999" priority="7994">
      <formula>ISBLANK(AA431)</formula>
    </cfRule>
  </conditionalFormatting>
  <conditionalFormatting sqref="AC432">
    <cfRule type="expression" dxfId="2998" priority="7991">
      <formula>ISBLANK(AB432)</formula>
    </cfRule>
    <cfRule type="expression" dxfId="2997" priority="7992">
      <formula>ISBLANK(AA432)</formula>
    </cfRule>
  </conditionalFormatting>
  <conditionalFormatting sqref="AC434">
    <cfRule type="expression" dxfId="2996" priority="589">
      <formula>ISBLANK(AB435)</formula>
    </cfRule>
    <cfRule type="expression" dxfId="2995" priority="590">
      <formula>ISBLANK(AA435)</formula>
    </cfRule>
    <cfRule type="cellIs" dxfId="2994" priority="588" operator="greaterThan">
      <formula>$C$11</formula>
    </cfRule>
  </conditionalFormatting>
  <conditionalFormatting sqref="AC435">
    <cfRule type="expression" dxfId="2993" priority="604">
      <formula>ISBLANK(AA435)</formula>
    </cfRule>
    <cfRule type="expression" dxfId="2992" priority="603">
      <formula>ISBLANK(AB435)</formula>
    </cfRule>
  </conditionalFormatting>
  <conditionalFormatting sqref="AC436">
    <cfRule type="expression" dxfId="2991" priority="601">
      <formula>ISBLANK(AB436)</formula>
    </cfRule>
    <cfRule type="expression" dxfId="2990" priority="602">
      <formula>ISBLANK(AA436)</formula>
    </cfRule>
  </conditionalFormatting>
  <conditionalFormatting sqref="AC437">
    <cfRule type="expression" dxfId="2989" priority="600">
      <formula>ISBLANK(AA437)</formula>
    </cfRule>
    <cfRule type="expression" dxfId="2988" priority="599">
      <formula>ISBLANK(AB437)</formula>
    </cfRule>
  </conditionalFormatting>
  <conditionalFormatting sqref="AC438">
    <cfRule type="expression" dxfId="2987" priority="531">
      <formula>ISBLANK(AA439)</formula>
    </cfRule>
    <cfRule type="expression" dxfId="2986" priority="530">
      <formula>ISBLANK(AB439)</formula>
    </cfRule>
    <cfRule type="cellIs" dxfId="2985" priority="529" operator="greaterThan">
      <formula>$C$11</formula>
    </cfRule>
  </conditionalFormatting>
  <conditionalFormatting sqref="AC439">
    <cfRule type="expression" dxfId="2984" priority="545">
      <formula>ISBLANK(AA439)</formula>
    </cfRule>
    <cfRule type="expression" dxfId="2983" priority="544">
      <formula>ISBLANK(AB439)</formula>
    </cfRule>
  </conditionalFormatting>
  <conditionalFormatting sqref="AC440">
    <cfRule type="expression" dxfId="2982" priority="543">
      <formula>ISBLANK(AA440)</formula>
    </cfRule>
    <cfRule type="expression" dxfId="2981" priority="542">
      <formula>ISBLANK(AB440)</formula>
    </cfRule>
  </conditionalFormatting>
  <conditionalFormatting sqref="AC441">
    <cfRule type="expression" dxfId="2980" priority="541">
      <formula>ISBLANK(AA441)</formula>
    </cfRule>
    <cfRule type="expression" dxfId="2979" priority="540">
      <formula>ISBLANK(AB441)</formula>
    </cfRule>
  </conditionalFormatting>
  <conditionalFormatting sqref="AC442">
    <cfRule type="expression" dxfId="2978" priority="472">
      <formula>ISBLANK(AA443)</formula>
    </cfRule>
    <cfRule type="expression" dxfId="2977" priority="471">
      <formula>ISBLANK(AB443)</formula>
    </cfRule>
    <cfRule type="cellIs" dxfId="2976" priority="470" operator="greaterThan">
      <formula>$C$11</formula>
    </cfRule>
  </conditionalFormatting>
  <conditionalFormatting sqref="AC443">
    <cfRule type="expression" dxfId="2975" priority="485">
      <formula>ISBLANK(AB443)</formula>
    </cfRule>
    <cfRule type="expression" dxfId="2974" priority="486">
      <formula>ISBLANK(AA443)</formula>
    </cfRule>
  </conditionalFormatting>
  <conditionalFormatting sqref="AC444">
    <cfRule type="expression" dxfId="2973" priority="484">
      <formula>ISBLANK(AA444)</formula>
    </cfRule>
    <cfRule type="expression" dxfId="2972" priority="483">
      <formula>ISBLANK(AB444)</formula>
    </cfRule>
  </conditionalFormatting>
  <conditionalFormatting sqref="AC445">
    <cfRule type="expression" dxfId="2971" priority="482">
      <formula>ISBLANK(AA445)</formula>
    </cfRule>
    <cfRule type="expression" dxfId="2970" priority="481">
      <formula>ISBLANK(AB445)</formula>
    </cfRule>
  </conditionalFormatting>
  <conditionalFormatting sqref="AC446">
    <cfRule type="cellIs" dxfId="2969" priority="411" operator="greaterThan">
      <formula>$C$11</formula>
    </cfRule>
    <cfRule type="expression" dxfId="2968" priority="412">
      <formula>ISBLANK(AB447)</formula>
    </cfRule>
    <cfRule type="expression" dxfId="2967" priority="413">
      <formula>ISBLANK(AA447)</formula>
    </cfRule>
  </conditionalFormatting>
  <conditionalFormatting sqref="AC447">
    <cfRule type="expression" dxfId="2966" priority="426">
      <formula>ISBLANK(AB447)</formula>
    </cfRule>
    <cfRule type="expression" dxfId="2965" priority="427">
      <formula>ISBLANK(AA447)</formula>
    </cfRule>
  </conditionalFormatting>
  <conditionalFormatting sqref="AC448">
    <cfRule type="expression" dxfId="2964" priority="425">
      <formula>ISBLANK(AA448)</formula>
    </cfRule>
    <cfRule type="expression" dxfId="2963" priority="424">
      <formula>ISBLANK(AB448)</formula>
    </cfRule>
  </conditionalFormatting>
  <conditionalFormatting sqref="AC449">
    <cfRule type="expression" dxfId="2962" priority="422">
      <formula>ISBLANK(AB449)</formula>
    </cfRule>
    <cfRule type="expression" dxfId="2961" priority="423">
      <formula>ISBLANK(AA449)</formula>
    </cfRule>
  </conditionalFormatting>
  <conditionalFormatting sqref="AC451">
    <cfRule type="cellIs" dxfId="2960" priority="141" operator="greaterThan">
      <formula>$C$11</formula>
    </cfRule>
    <cfRule type="expression" dxfId="2959" priority="142">
      <formula>ISBLANK(AB455)</formula>
    </cfRule>
    <cfRule type="expression" dxfId="2958" priority="143">
      <formula>ISBLANK(AA455)</formula>
    </cfRule>
  </conditionalFormatting>
  <conditionalFormatting sqref="AC452">
    <cfRule type="expression" dxfId="2957" priority="104">
      <formula>ISBLANK(AB455)</formula>
    </cfRule>
    <cfRule type="expression" dxfId="2956" priority="105">
      <formula>ISBLANK(AA455)</formula>
    </cfRule>
    <cfRule type="cellIs" dxfId="2955" priority="103" operator="greaterThan">
      <formula>$C$11</formula>
    </cfRule>
  </conditionalFormatting>
  <conditionalFormatting sqref="AC453">
    <cfRule type="cellIs" dxfId="2954" priority="65" operator="greaterThan">
      <formula>$C$11</formula>
    </cfRule>
    <cfRule type="expression" dxfId="2953" priority="67">
      <formula>ISBLANK(AA455)</formula>
    </cfRule>
    <cfRule type="expression" dxfId="2952" priority="66">
      <formula>ISBLANK(AB455)</formula>
    </cfRule>
  </conditionalFormatting>
  <conditionalFormatting sqref="AC454">
    <cfRule type="cellIs" dxfId="2951" priority="27" operator="greaterThan">
      <formula>$C$11</formula>
    </cfRule>
    <cfRule type="expression" dxfId="2950" priority="28">
      <formula>ISBLANK(AB455)</formula>
    </cfRule>
    <cfRule type="expression" dxfId="2949" priority="29">
      <formula>ISBLANK(AA455)</formula>
    </cfRule>
  </conditionalFormatting>
  <conditionalFormatting sqref="AC456">
    <cfRule type="expression" dxfId="2948" priority="4058">
      <formula>ISBLANK(AA457)</formula>
    </cfRule>
    <cfRule type="expression" dxfId="2947" priority="4057">
      <formula>ISBLANK(AB457)</formula>
    </cfRule>
    <cfRule type="cellIs" dxfId="2946" priority="4056" operator="greaterThan">
      <formula>$C$11</formula>
    </cfRule>
  </conditionalFormatting>
  <conditionalFormatting sqref="AC457">
    <cfRule type="expression" dxfId="2945" priority="8747">
      <formula>ISBLANK(AA457)</formula>
    </cfRule>
    <cfRule type="expression" dxfId="2944" priority="8746">
      <formula>ISBLANK(AB457)</formula>
    </cfRule>
  </conditionalFormatting>
  <conditionalFormatting sqref="AC458">
    <cfRule type="expression" dxfId="2943" priority="8745">
      <formula>ISBLANK(AA458)</formula>
    </cfRule>
    <cfRule type="expression" dxfId="2942" priority="8744">
      <formula>ISBLANK(AB458)</formula>
    </cfRule>
  </conditionalFormatting>
  <conditionalFormatting sqref="AC459">
    <cfRule type="expression" dxfId="2941" priority="8742">
      <formula>ISBLANK(AB459)</formula>
    </cfRule>
    <cfRule type="expression" dxfId="2940" priority="8743">
      <formula>ISBLANK(AA459)</formula>
    </cfRule>
  </conditionalFormatting>
  <conditionalFormatting sqref="AC460">
    <cfRule type="expression" dxfId="2939" priority="4055">
      <formula>ISBLANK(AA461)</formula>
    </cfRule>
    <cfRule type="expression" dxfId="2938" priority="4054">
      <formula>ISBLANK(AB461)</formula>
    </cfRule>
    <cfRule type="cellIs" dxfId="2937" priority="4053" operator="greaterThan">
      <formula>$C$11</formula>
    </cfRule>
  </conditionalFormatting>
  <conditionalFormatting sqref="AC461">
    <cfRule type="expression" dxfId="2936" priority="8699">
      <formula>ISBLANK(AB461)</formula>
    </cfRule>
    <cfRule type="expression" dxfId="2935" priority="8700">
      <formula>ISBLANK(AA461)</formula>
    </cfRule>
  </conditionalFormatting>
  <conditionalFormatting sqref="AC462">
    <cfRule type="expression" dxfId="2934" priority="8698">
      <formula>ISBLANK(AA462)</formula>
    </cfRule>
    <cfRule type="expression" dxfId="2933" priority="8697">
      <formula>ISBLANK(AB462)</formula>
    </cfRule>
  </conditionalFormatting>
  <conditionalFormatting sqref="AC463">
    <cfRule type="expression" dxfId="2932" priority="8695">
      <formula>ISBLANK(AB463)</formula>
    </cfRule>
    <cfRule type="expression" dxfId="2931" priority="8696">
      <formula>ISBLANK(AA463)</formula>
    </cfRule>
  </conditionalFormatting>
  <conditionalFormatting sqref="AC464">
    <cfRule type="cellIs" dxfId="2930" priority="4050" operator="greaterThan">
      <formula>$C$11</formula>
    </cfRule>
    <cfRule type="expression" dxfId="2929" priority="4051">
      <formula>ISBLANK(AB465)</formula>
    </cfRule>
    <cfRule type="expression" dxfId="2928" priority="4052">
      <formula>ISBLANK(AA465)</formula>
    </cfRule>
  </conditionalFormatting>
  <conditionalFormatting sqref="AC465">
    <cfRule type="expression" dxfId="2927" priority="8653">
      <formula>ISBLANK(AA465)</formula>
    </cfRule>
    <cfRule type="expression" dxfId="2926" priority="8652">
      <formula>ISBLANK(AB465)</formula>
    </cfRule>
  </conditionalFormatting>
  <conditionalFormatting sqref="AC466">
    <cfRule type="expression" dxfId="2925" priority="8651">
      <formula>ISBLANK(AA466)</formula>
    </cfRule>
    <cfRule type="expression" dxfId="2924" priority="8650">
      <formula>ISBLANK(AB466)</formula>
    </cfRule>
  </conditionalFormatting>
  <conditionalFormatting sqref="AC467">
    <cfRule type="expression" dxfId="2923" priority="8649">
      <formula>ISBLANK(AA467)</formula>
    </cfRule>
    <cfRule type="expression" dxfId="2922" priority="8648">
      <formula>ISBLANK(AB467)</formula>
    </cfRule>
  </conditionalFormatting>
  <conditionalFormatting sqref="AC469">
    <cfRule type="expression" dxfId="2921" priority="4049">
      <formula>ISBLANK(AA470)</formula>
    </cfRule>
    <cfRule type="expression" dxfId="2920" priority="4048">
      <formula>ISBLANK(AB470)</formula>
    </cfRule>
    <cfRule type="cellIs" dxfId="2919" priority="4047" operator="greaterThan">
      <formula>$C$11</formula>
    </cfRule>
  </conditionalFormatting>
  <conditionalFormatting sqref="AC470">
    <cfRule type="expression" dxfId="2918" priority="8606">
      <formula>ISBLANK(AA470)</formula>
    </cfRule>
    <cfRule type="expression" dxfId="2917" priority="8605">
      <formula>ISBLANK(AB470)</formula>
    </cfRule>
  </conditionalFormatting>
  <conditionalFormatting sqref="AC471">
    <cfRule type="expression" dxfId="2916" priority="8604">
      <formula>ISBLANK(AA471)</formula>
    </cfRule>
    <cfRule type="expression" dxfId="2915" priority="8603">
      <formula>ISBLANK(AB471)</formula>
    </cfRule>
  </conditionalFormatting>
  <conditionalFormatting sqref="AC472">
    <cfRule type="expression" dxfId="2914" priority="8602">
      <formula>ISBLANK(AA472)</formula>
    </cfRule>
    <cfRule type="expression" dxfId="2913" priority="8601">
      <formula>ISBLANK(AB472)</formula>
    </cfRule>
  </conditionalFormatting>
  <conditionalFormatting sqref="AC473">
    <cfRule type="expression" dxfId="2912" priority="4046">
      <formula>ISBLANK(AA474)</formula>
    </cfRule>
    <cfRule type="expression" dxfId="2911" priority="4045">
      <formula>ISBLANK(AB474)</formula>
    </cfRule>
    <cfRule type="cellIs" dxfId="2910" priority="4044" operator="greaterThan">
      <formula>$C$11</formula>
    </cfRule>
  </conditionalFormatting>
  <conditionalFormatting sqref="AC474">
    <cfRule type="expression" dxfId="2909" priority="8558">
      <formula>ISBLANK(AB474)</formula>
    </cfRule>
    <cfRule type="expression" dxfId="2908" priority="8559">
      <formula>ISBLANK(AA474)</formula>
    </cfRule>
  </conditionalFormatting>
  <conditionalFormatting sqref="AC475">
    <cfRule type="expression" dxfId="2907" priority="8556">
      <formula>ISBLANK(AB475)</formula>
    </cfRule>
    <cfRule type="expression" dxfId="2906" priority="8557">
      <formula>ISBLANK(AA475)</formula>
    </cfRule>
  </conditionalFormatting>
  <conditionalFormatting sqref="AC476">
    <cfRule type="expression" dxfId="2905" priority="8554">
      <formula>ISBLANK(AB476)</formula>
    </cfRule>
    <cfRule type="expression" dxfId="2904" priority="8555">
      <formula>ISBLANK(AA476)</formula>
    </cfRule>
  </conditionalFormatting>
  <conditionalFormatting sqref="AC477">
    <cfRule type="expression" dxfId="2903" priority="4042">
      <formula>ISBLANK(AB478)</formula>
    </cfRule>
    <cfRule type="cellIs" dxfId="2902" priority="4041" operator="greaterThan">
      <formula>$C$11</formula>
    </cfRule>
    <cfRule type="expression" dxfId="2901" priority="4043">
      <formula>ISBLANK(AA478)</formula>
    </cfRule>
  </conditionalFormatting>
  <conditionalFormatting sqref="AC478">
    <cfRule type="expression" dxfId="2900" priority="8511">
      <formula>ISBLANK(AB478)</formula>
    </cfRule>
    <cfRule type="expression" dxfId="2899" priority="8512">
      <formula>ISBLANK(AA478)</formula>
    </cfRule>
  </conditionalFormatting>
  <conditionalFormatting sqref="AC479">
    <cfRule type="expression" dxfId="2898" priority="8509">
      <formula>ISBLANK(AB479)</formula>
    </cfRule>
    <cfRule type="expression" dxfId="2897" priority="8510">
      <formula>ISBLANK(AA479)</formula>
    </cfRule>
  </conditionalFormatting>
  <conditionalFormatting sqref="AC480">
    <cfRule type="expression" dxfId="2896" priority="8507">
      <formula>ISBLANK(AB480)</formula>
    </cfRule>
    <cfRule type="expression" dxfId="2895" priority="8508">
      <formula>ISBLANK(AA480)</formula>
    </cfRule>
  </conditionalFormatting>
  <conditionalFormatting sqref="AC482">
    <cfRule type="cellIs" dxfId="2894" priority="4038" operator="greaterThan">
      <formula>$C$11</formula>
    </cfRule>
    <cfRule type="expression" dxfId="2893" priority="4040">
      <formula>ISBLANK(AA483)</formula>
    </cfRule>
    <cfRule type="expression" dxfId="2892" priority="4039">
      <formula>ISBLANK(AB483)</formula>
    </cfRule>
  </conditionalFormatting>
  <conditionalFormatting sqref="AC483">
    <cfRule type="expression" dxfId="2891" priority="8464">
      <formula>ISBLANK(AB483)</formula>
    </cfRule>
    <cfRule type="expression" dxfId="2890" priority="8465">
      <formula>ISBLANK(AA483)</formula>
    </cfRule>
  </conditionalFormatting>
  <conditionalFormatting sqref="AC484">
    <cfRule type="expression" dxfId="2889" priority="8463">
      <formula>ISBLANK(AA484)</formula>
    </cfRule>
    <cfRule type="expression" dxfId="2888" priority="8462">
      <formula>ISBLANK(AB484)</formula>
    </cfRule>
  </conditionalFormatting>
  <conditionalFormatting sqref="AC485">
    <cfRule type="expression" dxfId="2887" priority="8461">
      <formula>ISBLANK(AA485)</formula>
    </cfRule>
    <cfRule type="expression" dxfId="2886" priority="8460">
      <formula>ISBLANK(AB485)</formula>
    </cfRule>
  </conditionalFormatting>
  <conditionalFormatting sqref="AC486">
    <cfRule type="cellIs" dxfId="2885" priority="4035" operator="greaterThan">
      <formula>$C$11</formula>
    </cfRule>
    <cfRule type="expression" dxfId="2884" priority="4036">
      <formula>ISBLANK(AB487)</formula>
    </cfRule>
    <cfRule type="expression" dxfId="2883" priority="4037">
      <formula>ISBLANK(AA487)</formula>
    </cfRule>
  </conditionalFormatting>
  <conditionalFormatting sqref="AC487">
    <cfRule type="expression" dxfId="2882" priority="8418">
      <formula>ISBLANK(AA487)</formula>
    </cfRule>
    <cfRule type="expression" dxfId="2881" priority="8417">
      <formula>ISBLANK(AB487)</formula>
    </cfRule>
  </conditionalFormatting>
  <conditionalFormatting sqref="AC488">
    <cfRule type="expression" dxfId="2880" priority="8415">
      <formula>ISBLANK(AB488)</formula>
    </cfRule>
    <cfRule type="expression" dxfId="2879" priority="8416">
      <formula>ISBLANK(AA488)</formula>
    </cfRule>
  </conditionalFormatting>
  <conditionalFormatting sqref="AC489">
    <cfRule type="expression" dxfId="2878" priority="8414">
      <formula>ISBLANK(AA489)</formula>
    </cfRule>
    <cfRule type="expression" dxfId="2877" priority="8413">
      <formula>ISBLANK(AB489)</formula>
    </cfRule>
  </conditionalFormatting>
  <conditionalFormatting sqref="AC490">
    <cfRule type="expression" dxfId="2876" priority="4033">
      <formula>ISBLANK(AB491)</formula>
    </cfRule>
    <cfRule type="cellIs" dxfId="2875" priority="4032" operator="greaterThan">
      <formula>$C$11</formula>
    </cfRule>
    <cfRule type="expression" dxfId="2874" priority="4034">
      <formula>ISBLANK(AA491)</formula>
    </cfRule>
  </conditionalFormatting>
  <conditionalFormatting sqref="AC491">
    <cfRule type="expression" dxfId="2873" priority="8371">
      <formula>ISBLANK(AA491)</formula>
    </cfRule>
    <cfRule type="expression" dxfId="2872" priority="8370">
      <formula>ISBLANK(AB491)</formula>
    </cfRule>
  </conditionalFormatting>
  <conditionalFormatting sqref="AC492">
    <cfRule type="expression" dxfId="2871" priority="8368">
      <formula>ISBLANK(AB492)</formula>
    </cfRule>
    <cfRule type="expression" dxfId="2870" priority="8369">
      <formula>ISBLANK(AA492)</formula>
    </cfRule>
  </conditionalFormatting>
  <conditionalFormatting sqref="AC493">
    <cfRule type="expression" dxfId="2869" priority="8366">
      <formula>ISBLANK(AB493)</formula>
    </cfRule>
    <cfRule type="expression" dxfId="2868" priority="8367">
      <formula>ISBLANK(AA493)</formula>
    </cfRule>
  </conditionalFormatting>
  <conditionalFormatting sqref="AC495">
    <cfRule type="expression" dxfId="2867" priority="4031">
      <formula>ISBLANK(AA496)</formula>
    </cfRule>
    <cfRule type="expression" dxfId="2866" priority="4030">
      <formula>ISBLANK(AB496)</formula>
    </cfRule>
    <cfRule type="cellIs" dxfId="2865" priority="4029" operator="greaterThan">
      <formula>$C$11</formula>
    </cfRule>
  </conditionalFormatting>
  <conditionalFormatting sqref="AC496">
    <cfRule type="expression" dxfId="2864" priority="8324">
      <formula>ISBLANK(AA496)</formula>
    </cfRule>
    <cfRule type="expression" dxfId="2863" priority="8323">
      <formula>ISBLANK(AB496)</formula>
    </cfRule>
  </conditionalFormatting>
  <conditionalFormatting sqref="AC497">
    <cfRule type="expression" dxfId="2862" priority="8322">
      <formula>ISBLANK(AA497)</formula>
    </cfRule>
    <cfRule type="expression" dxfId="2861" priority="8321">
      <formula>ISBLANK(AB497)</formula>
    </cfRule>
  </conditionalFormatting>
  <conditionalFormatting sqref="AC498">
    <cfRule type="expression" dxfId="2860" priority="8319">
      <formula>ISBLANK(AB498)</formula>
    </cfRule>
    <cfRule type="expression" dxfId="2859" priority="8320">
      <formula>ISBLANK(AA498)</formula>
    </cfRule>
  </conditionalFormatting>
  <conditionalFormatting sqref="AC499">
    <cfRule type="cellIs" dxfId="2858" priority="4026" operator="greaterThan">
      <formula>$C$11</formula>
    </cfRule>
    <cfRule type="expression" dxfId="2857" priority="4028">
      <formula>ISBLANK(AA500)</formula>
    </cfRule>
    <cfRule type="expression" dxfId="2856" priority="4027">
      <formula>ISBLANK(AB500)</formula>
    </cfRule>
  </conditionalFormatting>
  <conditionalFormatting sqref="AC500">
    <cfRule type="expression" dxfId="2855" priority="8277">
      <formula>ISBLANK(AA500)</formula>
    </cfRule>
    <cfRule type="expression" dxfId="2854" priority="8276">
      <formula>ISBLANK(AB500)</formula>
    </cfRule>
  </conditionalFormatting>
  <conditionalFormatting sqref="AC501">
    <cfRule type="expression" dxfId="2853" priority="8275">
      <formula>ISBLANK(AA501)</formula>
    </cfRule>
    <cfRule type="expression" dxfId="2852" priority="8274">
      <formula>ISBLANK(AB501)</formula>
    </cfRule>
  </conditionalFormatting>
  <conditionalFormatting sqref="AC502">
    <cfRule type="expression" dxfId="2851" priority="8273">
      <formula>ISBLANK(AA502)</formula>
    </cfRule>
    <cfRule type="expression" dxfId="2850" priority="8272">
      <formula>ISBLANK(AB502)</formula>
    </cfRule>
  </conditionalFormatting>
  <conditionalFormatting sqref="AC503">
    <cfRule type="expression" dxfId="2849" priority="4025">
      <formula>ISBLANK(AA504)</formula>
    </cfRule>
    <cfRule type="expression" dxfId="2848" priority="4024">
      <formula>ISBLANK(AB504)</formula>
    </cfRule>
    <cfRule type="cellIs" dxfId="2847" priority="4023" operator="greaterThan">
      <formula>$C$11</formula>
    </cfRule>
  </conditionalFormatting>
  <conditionalFormatting sqref="AC504">
    <cfRule type="expression" dxfId="2846" priority="8229">
      <formula>ISBLANK(AB504)</formula>
    </cfRule>
    <cfRule type="expression" dxfId="2845" priority="8230">
      <formula>ISBLANK(AA504)</formula>
    </cfRule>
  </conditionalFormatting>
  <conditionalFormatting sqref="AC505">
    <cfRule type="expression" dxfId="2844" priority="8227">
      <formula>ISBLANK(AB505)</formula>
    </cfRule>
    <cfRule type="expression" dxfId="2843" priority="8228">
      <formula>ISBLANK(AA505)</formula>
    </cfRule>
  </conditionalFormatting>
  <conditionalFormatting sqref="AC506">
    <cfRule type="expression" dxfId="2842" priority="8226">
      <formula>ISBLANK(AA506)</formula>
    </cfRule>
    <cfRule type="expression" dxfId="2841" priority="8225">
      <formula>ISBLANK(AB506)</formula>
    </cfRule>
  </conditionalFormatting>
  <conditionalFormatting sqref="AC507">
    <cfRule type="expression" dxfId="2840" priority="4021">
      <formula>ISBLANK(AB508)</formula>
    </cfRule>
    <cfRule type="cellIs" dxfId="2839" priority="4020" operator="greaterThan">
      <formula>$C$11</formula>
    </cfRule>
    <cfRule type="expression" dxfId="2838" priority="4022">
      <formula>ISBLANK(AA508)</formula>
    </cfRule>
  </conditionalFormatting>
  <conditionalFormatting sqref="AC508">
    <cfRule type="expression" dxfId="2837" priority="8182">
      <formula>ISBLANK(AB508)</formula>
    </cfRule>
    <cfRule type="expression" dxfId="2836" priority="8183">
      <formula>ISBLANK(AA508)</formula>
    </cfRule>
  </conditionalFormatting>
  <conditionalFormatting sqref="AC509">
    <cfRule type="expression" dxfId="2835" priority="8181">
      <formula>ISBLANK(AA509)</formula>
    </cfRule>
    <cfRule type="expression" dxfId="2834" priority="8180">
      <formula>ISBLANK(AB509)</formula>
    </cfRule>
  </conditionalFormatting>
  <conditionalFormatting sqref="AC510">
    <cfRule type="expression" dxfId="2833" priority="8178">
      <formula>ISBLANK(AB510)</formula>
    </cfRule>
    <cfRule type="expression" dxfId="2832" priority="8179">
      <formula>ISBLANK(AA510)</formula>
    </cfRule>
  </conditionalFormatting>
  <conditionalFormatting sqref="AC511">
    <cfRule type="cellIs" dxfId="2831" priority="1757" operator="greaterThan">
      <formula>$C$11</formula>
    </cfRule>
    <cfRule type="expression" dxfId="2830" priority="1758">
      <formula>ISBLANK(AB512)</formula>
    </cfRule>
    <cfRule type="expression" dxfId="2829" priority="1759">
      <formula>ISBLANK(AA512)</formula>
    </cfRule>
  </conditionalFormatting>
  <conditionalFormatting sqref="AC512">
    <cfRule type="expression" dxfId="2828" priority="1781">
      <formula>ISBLANK(AA512)</formula>
    </cfRule>
    <cfRule type="expression" dxfId="2827" priority="1780">
      <formula>ISBLANK(AB512)</formula>
    </cfRule>
  </conditionalFormatting>
  <conditionalFormatting sqref="AC513">
    <cfRule type="expression" dxfId="2826" priority="1779">
      <formula>ISBLANK(AA513)</formula>
    </cfRule>
    <cfRule type="expression" dxfId="2825" priority="1778">
      <formula>ISBLANK(AB513)</formula>
    </cfRule>
  </conditionalFormatting>
  <conditionalFormatting sqref="AC514">
    <cfRule type="expression" dxfId="2824" priority="1777">
      <formula>ISBLANK(AA514)</formula>
    </cfRule>
    <cfRule type="expression" dxfId="2823" priority="1776">
      <formula>ISBLANK(AB514)</formula>
    </cfRule>
  </conditionalFormatting>
  <conditionalFormatting sqref="AC515">
    <cfRule type="cellIs" dxfId="2822" priority="1698" operator="greaterThan">
      <formula>$C$11</formula>
    </cfRule>
    <cfRule type="expression" dxfId="2821" priority="1699">
      <formula>ISBLANK(AB516)</formula>
    </cfRule>
    <cfRule type="expression" dxfId="2820" priority="1700">
      <formula>ISBLANK(AA516)</formula>
    </cfRule>
  </conditionalFormatting>
  <conditionalFormatting sqref="AC516">
    <cfRule type="expression" dxfId="2819" priority="1722">
      <formula>ISBLANK(AA516)</formula>
    </cfRule>
    <cfRule type="expression" dxfId="2818" priority="1721">
      <formula>ISBLANK(AB516)</formula>
    </cfRule>
  </conditionalFormatting>
  <conditionalFormatting sqref="AC517">
    <cfRule type="expression" dxfId="2817" priority="1720">
      <formula>ISBLANK(AA517)</formula>
    </cfRule>
    <cfRule type="expression" dxfId="2816" priority="1719">
      <formula>ISBLANK(AB517)</formula>
    </cfRule>
  </conditionalFormatting>
  <conditionalFormatting sqref="AC518">
    <cfRule type="expression" dxfId="2815" priority="1717">
      <formula>ISBLANK(AB518)</formula>
    </cfRule>
    <cfRule type="expression" dxfId="2814" priority="1718">
      <formula>ISBLANK(AA518)</formula>
    </cfRule>
  </conditionalFormatting>
  <conditionalFormatting sqref="AC519">
    <cfRule type="expression" dxfId="2813" priority="1641">
      <formula>ISBLANK(AA520)</formula>
    </cfRule>
    <cfRule type="cellIs" dxfId="2812" priority="1639" operator="greaterThan">
      <formula>$C$11</formula>
    </cfRule>
    <cfRule type="expression" dxfId="2811" priority="1640">
      <formula>ISBLANK(AB520)</formula>
    </cfRule>
  </conditionalFormatting>
  <conditionalFormatting sqref="AC520">
    <cfRule type="expression" dxfId="2810" priority="1663">
      <formula>ISBLANK(AA520)</formula>
    </cfRule>
    <cfRule type="expression" dxfId="2809" priority="1662">
      <formula>ISBLANK(AB520)</formula>
    </cfRule>
  </conditionalFormatting>
  <conditionalFormatting sqref="AC521">
    <cfRule type="expression" dxfId="2808" priority="1661">
      <formula>ISBLANK(AA521)</formula>
    </cfRule>
    <cfRule type="expression" dxfId="2807" priority="1660">
      <formula>ISBLANK(AB521)</formula>
    </cfRule>
  </conditionalFormatting>
  <conditionalFormatting sqref="AC522">
    <cfRule type="expression" dxfId="2806" priority="1658">
      <formula>ISBLANK(AB522)</formula>
    </cfRule>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1" operator="greaterThan">
      <formula>$AC31</formula>
    </cfRule>
    <cfRule type="cellIs" dxfId="2793" priority="9290" operator="lessThan">
      <formula>$AA31</formula>
    </cfRule>
    <cfRule type="cellIs" dxfId="2792" priority="9292" operator="between">
      <formula>$AA31</formula>
      <formula>$AC31</formula>
    </cfRule>
  </conditionalFormatting>
  <conditionalFormatting sqref="AD57:OD68">
    <cfRule type="cellIs" dxfId="2791" priority="9418" operator="between">
      <formula>$AA57</formula>
      <formula>$AC57</formula>
    </cfRule>
    <cfRule type="cellIs" dxfId="2790" priority="9416" operator="lessThan">
      <formula>$AA57</formula>
    </cfRule>
    <cfRule type="cellIs" dxfId="2789" priority="9417" operator="greaterThan">
      <formula>$AC57</formula>
    </cfRule>
  </conditionalFormatting>
  <conditionalFormatting sqref="AD70:OD213">
    <cfRule type="cellIs" dxfId="2788" priority="311" operator="greaterThan">
      <formula>$AC70</formula>
    </cfRule>
    <cfRule type="cellIs" dxfId="2787" priority="312" operator="between">
      <formula>$AA70</formula>
      <formula>$AC70</formula>
    </cfRule>
    <cfRule type="cellIs" dxfId="2786" priority="310" operator="lessThan">
      <formula>$AA70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5" operator="greaterThan">
      <formula>$AC269</formula>
    </cfRule>
    <cfRule type="cellIs" dxfId="2780" priority="644" operator="lessThan">
      <formula>$AA269</formula>
    </cfRule>
  </conditionalFormatting>
  <conditionalFormatting sqref="AD290:OD293">
    <cfRule type="cellIs" dxfId="2779" priority="7174" operator="greaterThan">
      <formula>$AC290</formula>
    </cfRule>
    <cfRule type="cellIs" dxfId="2778" priority="7173" operator="lessThan">
      <formula>$AA290</formula>
    </cfRule>
    <cfRule type="cellIs" dxfId="2777" priority="7175" operator="between">
      <formula>$AA290</formula>
      <formula>$AC290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7" operator="greaterThan">
      <formula>$AC300</formula>
    </cfRule>
    <cfRule type="cellIs" dxfId="2772" priority="6188" operator="between">
      <formula>$AA300</formula>
      <formula>$AC300</formula>
    </cfRule>
    <cfRule type="cellIs" dxfId="2771" priority="6186" operator="lessThan">
      <formula>$AA300</formula>
    </cfRule>
  </conditionalFormatting>
  <conditionalFormatting sqref="AD338:OD349">
    <cfRule type="cellIs" dxfId="2770" priority="7268" operator="lessThan">
      <formula>$AA338</formula>
    </cfRule>
    <cfRule type="cellIs" dxfId="2769" priority="7270" operator="between">
      <formula>$AA338</formula>
      <formula>$AC338</formula>
    </cfRule>
    <cfRule type="cellIs" dxfId="2768" priority="7269" operator="greaterThan">
      <formula>$AC338</formula>
    </cfRule>
  </conditionalFormatting>
  <conditionalFormatting sqref="AD351:OD362">
    <cfRule type="cellIs" dxfId="2767" priority="7410" operator="greaterThan">
      <formula>$AC351</formula>
    </cfRule>
    <cfRule type="cellIs" dxfId="2766" priority="7411" operator="between">
      <formula>$AA351</formula>
      <formula>$AC351</formula>
    </cfRule>
    <cfRule type="cellIs" dxfId="2765" priority="7409" operator="lessThan">
      <formula>$AA351</formula>
    </cfRule>
  </conditionalFormatting>
  <conditionalFormatting sqref="AD364:OD375">
    <cfRule type="cellIs" dxfId="2764" priority="7552" operator="between">
      <formula>$AA364</formula>
      <formula>$AC364</formula>
    </cfRule>
    <cfRule type="cellIs" dxfId="2763" priority="7550" operator="lessThan">
      <formula>$AA364</formula>
    </cfRule>
    <cfRule type="cellIs" dxfId="2762" priority="7551" operator="greaterThan">
      <formula>$AC364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2" operator="lessThan">
      <formula>$AA391</formula>
    </cfRule>
    <cfRule type="cellIs" dxfId="2757" priority="7834" operator="between">
      <formula>$AA391</formula>
      <formula>$AC391</formula>
    </cfRule>
    <cfRule type="cellIs" dxfId="2756" priority="7833" operator="greaterThan">
      <formula>$AC391</formula>
    </cfRule>
  </conditionalFormatting>
  <conditionalFormatting sqref="AD404:OD415">
    <cfRule type="cellIs" dxfId="2755" priority="1482" operator="greaterThan">
      <formula>$AC404</formula>
    </cfRule>
    <cfRule type="cellIs" dxfId="2754" priority="1481" operator="lessThan">
      <formula>$AA404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4" operator="greaterThan">
      <formula>$AC421</formula>
    </cfRule>
    <cfRule type="cellIs" dxfId="2745" priority="7975" operator="between">
      <formula>$AA421</formula>
      <formula>$AC421</formula>
    </cfRule>
  </conditionalFormatting>
  <conditionalFormatting sqref="AD434:OD449">
    <cfRule type="cellIs" dxfId="2744" priority="419" operator="lessThan">
      <formula>$AA434</formula>
    </cfRule>
    <cfRule type="cellIs" dxfId="2743" priority="421" operator="between">
      <formula>$AA434</formula>
      <formula>$AC434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1" operator="greaterThan">
      <formula>$AC456</formula>
    </cfRule>
    <cfRule type="cellIs" dxfId="2733" priority="8632" operator="between">
      <formula>$AA456</formula>
      <formula>$AC456</formula>
    </cfRule>
  </conditionalFormatting>
  <conditionalFormatting sqref="AD469:OD480">
    <cfRule type="cellIs" dxfId="2732" priority="8490" operator="greaterThan">
      <formula>$AC469</formula>
    </cfRule>
    <cfRule type="cellIs" dxfId="2731" priority="8489" operator="lessThan">
      <formula>$AA469</formula>
    </cfRule>
    <cfRule type="cellIs" dxfId="2730" priority="8491" operator="between">
      <formula>$AA469</formula>
      <formula>$AC469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49" operator="greaterThan">
      <formula>$AC495</formula>
    </cfRule>
    <cfRule type="cellIs" dxfId="2725" priority="1650" operator="between">
      <formula>$AA495</formula>
      <formula>$AC495</formula>
    </cfRule>
    <cfRule type="cellIs" dxfId="2724" priority="1648" operator="lessThan">
      <formula>$AA495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3" operator="equal">
      <formula>0</formula>
    </cfRule>
    <cfRule type="cellIs" dxfId="2211" priority="1974" operator="greaterThan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1" operator="equal">
      <formula>0</formula>
    </cfRule>
    <cfRule type="cellIs" dxfId="2144" priority="6322" operator="greaterThan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7" operator="equal">
      <formula>0</formula>
    </cfRule>
    <cfRule type="cellIs" dxfId="1995" priority="2518" operator="greaterThan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cellIs" dxfId="317" priority="1464" operator="notEqual">
      <formula>U408</formula>
    </cfRule>
    <cfRule type="expression" dxfId="316" priority="1457">
      <formula>ISBLANK(OU408)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CC771665-C3FE-499B-B584-566FE6C26960}">
          <x14:formula1>
            <xm:f>Pasirinkimai!$G$3:$G$11</xm:f>
          </x14:formula1>
          <xm:sqref>B434:B442 B452:B453 B451</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B7" workbookViewId="0">
      <selection activeCell="E5" sqref="E5"/>
    </sheetView>
  </sheetViews>
  <sheetFormatPr defaultColWidth="8.6640625" defaultRowHeight="13.2" x14ac:dyDescent="0.25"/>
  <cols>
    <col min="1" max="1" width="6.88671875" style="258" customWidth="1"/>
    <col min="2" max="2" width="30.88671875" style="259" bestFit="1" customWidth="1"/>
    <col min="3" max="4" width="30.88671875" style="259" customWidth="1"/>
    <col min="5" max="5" width="30.88671875" style="258" customWidth="1"/>
    <col min="6" max="6" width="23" style="258" customWidth="1"/>
    <col min="7" max="7" width="25.88671875" style="258" customWidth="1"/>
    <col min="8" max="8" width="53.88671875" style="258" customWidth="1"/>
    <col min="9" max="16384" width="8.6640625" style="258"/>
  </cols>
  <sheetData>
    <row r="1" spans="1:7" ht="13.8" thickBot="1" x14ac:dyDescent="0.3"/>
    <row r="2" spans="1:7" ht="38.1" customHeight="1" thickBot="1" x14ac:dyDescent="0.3">
      <c r="A2" s="245" t="s">
        <v>33</v>
      </c>
      <c r="B2" s="246" t="s">
        <v>346</v>
      </c>
      <c r="C2" s="247" t="s">
        <v>347</v>
      </c>
      <c r="D2" s="247" t="s">
        <v>348</v>
      </c>
      <c r="E2" s="248" t="s">
        <v>349</v>
      </c>
      <c r="F2" s="248" t="s">
        <v>350</v>
      </c>
      <c r="G2" s="260" t="s">
        <v>351</v>
      </c>
    </row>
    <row r="3" spans="1:7" ht="45.6" x14ac:dyDescent="0.25">
      <c r="A3" s="249">
        <v>1</v>
      </c>
      <c r="B3" s="255" t="s">
        <v>352</v>
      </c>
      <c r="C3" s="251" t="s">
        <v>353</v>
      </c>
      <c r="D3" s="251" t="s">
        <v>354</v>
      </c>
      <c r="E3" s="261" t="s">
        <v>355</v>
      </c>
      <c r="F3" s="252" t="s">
        <v>356</v>
      </c>
      <c r="G3" s="253" t="s">
        <v>357</v>
      </c>
    </row>
    <row r="4" spans="1:7" ht="45.6" x14ac:dyDescent="0.25">
      <c r="A4" s="254">
        <v>2</v>
      </c>
      <c r="B4" s="255" t="s">
        <v>358</v>
      </c>
      <c r="C4" s="251" t="s">
        <v>359</v>
      </c>
      <c r="D4" s="251" t="s">
        <v>360</v>
      </c>
      <c r="E4" s="252" t="s">
        <v>361</v>
      </c>
      <c r="F4" s="252" t="s">
        <v>362</v>
      </c>
      <c r="G4" s="253" t="s">
        <v>363</v>
      </c>
    </row>
    <row r="5" spans="1:7" ht="45.6" x14ac:dyDescent="0.25">
      <c r="A5" s="254">
        <v>3</v>
      </c>
      <c r="B5" s="255" t="s">
        <v>364</v>
      </c>
      <c r="C5" s="251" t="s">
        <v>365</v>
      </c>
      <c r="D5" s="251" t="s">
        <v>366</v>
      </c>
      <c r="E5" s="250" t="s">
        <v>367</v>
      </c>
      <c r="F5" s="252" t="s">
        <v>368</v>
      </c>
      <c r="G5" s="253" t="s">
        <v>369</v>
      </c>
    </row>
    <row r="6" spans="1:7" ht="57" x14ac:dyDescent="0.25">
      <c r="A6" s="254">
        <v>4</v>
      </c>
      <c r="B6" s="255" t="s">
        <v>370</v>
      </c>
      <c r="C6" s="250" t="s">
        <v>371</v>
      </c>
      <c r="D6" s="251" t="s">
        <v>372</v>
      </c>
      <c r="E6" s="250" t="s">
        <v>373</v>
      </c>
      <c r="F6" s="252" t="s">
        <v>374</v>
      </c>
      <c r="G6" s="253" t="s">
        <v>375</v>
      </c>
    </row>
    <row r="7" spans="1:7" ht="57" x14ac:dyDescent="0.25">
      <c r="A7" s="254">
        <v>5</v>
      </c>
      <c r="B7" s="255" t="s">
        <v>376</v>
      </c>
      <c r="C7" s="250" t="s">
        <v>377</v>
      </c>
      <c r="D7" s="250" t="s">
        <v>378</v>
      </c>
      <c r="E7" s="255" t="s">
        <v>379</v>
      </c>
      <c r="F7" s="252" t="s">
        <v>380</v>
      </c>
      <c r="G7" s="253" t="s">
        <v>381</v>
      </c>
    </row>
    <row r="8" spans="1:7" ht="57" x14ac:dyDescent="0.25">
      <c r="A8" s="254">
        <v>6</v>
      </c>
      <c r="B8" s="255" t="s">
        <v>382</v>
      </c>
      <c r="C8" s="262" t="s">
        <v>383</v>
      </c>
      <c r="D8" s="255" t="s">
        <v>384</v>
      </c>
      <c r="E8" s="250" t="s">
        <v>385</v>
      </c>
      <c r="F8" s="252" t="s">
        <v>386</v>
      </c>
      <c r="G8" s="253" t="s">
        <v>387</v>
      </c>
    </row>
    <row r="9" spans="1:7" ht="57" x14ac:dyDescent="0.25">
      <c r="A9" s="254">
        <v>7</v>
      </c>
      <c r="B9" s="255" t="s">
        <v>388</v>
      </c>
      <c r="C9" s="257"/>
      <c r="D9" s="255" t="s">
        <v>389</v>
      </c>
      <c r="E9" s="252" t="s">
        <v>390</v>
      </c>
      <c r="F9" s="255" t="s">
        <v>391</v>
      </c>
      <c r="G9" s="253" t="s">
        <v>392</v>
      </c>
    </row>
    <row r="10" spans="1:7" ht="57" x14ac:dyDescent="0.25">
      <c r="A10" s="254">
        <v>8</v>
      </c>
      <c r="B10" s="255" t="s">
        <v>393</v>
      </c>
      <c r="C10" s="257"/>
      <c r="D10" s="255" t="s">
        <v>394</v>
      </c>
      <c r="E10" s="255" t="s">
        <v>395</v>
      </c>
      <c r="F10" s="255" t="s">
        <v>396</v>
      </c>
      <c r="G10" s="253" t="s">
        <v>397</v>
      </c>
    </row>
    <row r="11" spans="1:7" ht="57" x14ac:dyDescent="0.25">
      <c r="A11" s="254">
        <v>9</v>
      </c>
      <c r="B11" s="255" t="s">
        <v>398</v>
      </c>
      <c r="C11" s="257"/>
      <c r="D11" s="255" t="s">
        <v>399</v>
      </c>
      <c r="E11" s="255" t="s">
        <v>400</v>
      </c>
      <c r="G11" s="253" t="s">
        <v>401</v>
      </c>
    </row>
    <row r="12" spans="1:7" ht="45.6" x14ac:dyDescent="0.25">
      <c r="A12" s="254">
        <v>10</v>
      </c>
      <c r="B12" s="255" t="s">
        <v>402</v>
      </c>
      <c r="C12" s="257"/>
      <c r="D12" s="255" t="s">
        <v>403</v>
      </c>
      <c r="E12" s="255" t="s">
        <v>404</v>
      </c>
      <c r="G12" s="256"/>
    </row>
    <row r="13" spans="1:7" ht="34.200000000000003" x14ac:dyDescent="0.25">
      <c r="A13" s="254">
        <v>11</v>
      </c>
      <c r="B13" s="255" t="s">
        <v>405</v>
      </c>
      <c r="C13" s="257"/>
      <c r="D13" s="255" t="s">
        <v>406</v>
      </c>
    </row>
    <row r="14" spans="1:7" ht="34.200000000000003" x14ac:dyDescent="0.25">
      <c r="A14" s="254">
        <v>12</v>
      </c>
      <c r="B14" s="255" t="s">
        <v>407</v>
      </c>
      <c r="C14" s="257"/>
      <c r="D14" s="257"/>
    </row>
    <row r="15" spans="1:7" ht="34.200000000000003" x14ac:dyDescent="0.25">
      <c r="A15" s="254">
        <v>13</v>
      </c>
      <c r="B15" s="255" t="s">
        <v>408</v>
      </c>
      <c r="C15" s="257"/>
      <c r="D15" s="257"/>
    </row>
    <row r="16" spans="1:7" ht="34.200000000000003" x14ac:dyDescent="0.25">
      <c r="A16" s="254">
        <v>14</v>
      </c>
      <c r="B16" s="250" t="s">
        <v>409</v>
      </c>
      <c r="C16" s="257"/>
      <c r="D16" s="257"/>
      <c r="E16" s="261"/>
    </row>
    <row r="17" spans="1:5" ht="34.200000000000003" x14ac:dyDescent="0.25">
      <c r="A17" s="254">
        <v>15</v>
      </c>
      <c r="B17" s="255" t="s">
        <v>410</v>
      </c>
      <c r="C17" s="257"/>
      <c r="D17" s="257"/>
    </row>
    <row r="18" spans="1:5" ht="34.200000000000003" x14ac:dyDescent="0.25">
      <c r="A18" s="254">
        <v>16</v>
      </c>
      <c r="B18" s="255" t="s">
        <v>411</v>
      </c>
      <c r="C18" s="257"/>
      <c r="D18" s="257"/>
    </row>
    <row r="19" spans="1:5" ht="34.200000000000003" x14ac:dyDescent="0.25">
      <c r="A19" s="254">
        <v>17</v>
      </c>
      <c r="B19" s="255" t="s">
        <v>412</v>
      </c>
      <c r="C19" s="257"/>
      <c r="D19" s="257"/>
    </row>
    <row r="20" spans="1:5" ht="34.200000000000003" x14ac:dyDescent="0.25">
      <c r="A20" s="254">
        <v>18</v>
      </c>
      <c r="B20" s="255" t="s">
        <v>413</v>
      </c>
      <c r="C20" s="257"/>
      <c r="D20" s="257"/>
    </row>
    <row r="21" spans="1:5" ht="34.200000000000003" x14ac:dyDescent="0.25">
      <c r="A21" s="254">
        <v>19</v>
      </c>
      <c r="B21" s="255" t="s">
        <v>414</v>
      </c>
      <c r="C21" s="257"/>
      <c r="D21" s="257"/>
    </row>
    <row r="22" spans="1:5" ht="34.200000000000003" x14ac:dyDescent="0.25">
      <c r="A22" s="254">
        <v>20</v>
      </c>
      <c r="B22" s="255" t="s">
        <v>415</v>
      </c>
      <c r="C22" s="257"/>
      <c r="D22" s="257"/>
      <c r="E22" s="255"/>
    </row>
    <row r="23" spans="1:5" ht="34.200000000000003" x14ac:dyDescent="0.25">
      <c r="A23" s="254">
        <v>21</v>
      </c>
      <c r="B23" s="255" t="s">
        <v>416</v>
      </c>
      <c r="C23" s="257"/>
      <c r="D23" s="257"/>
    </row>
    <row r="24" spans="1:5" x14ac:dyDescent="0.25">
      <c r="B24" s="257"/>
      <c r="C24" s="257"/>
      <c r="D24" s="257"/>
      <c r="E24" s="263"/>
    </row>
    <row r="25" spans="1:5" x14ac:dyDescent="0.25">
      <c r="B25" s="258"/>
      <c r="C25" s="257"/>
      <c r="D25" s="257"/>
    </row>
  </sheetData>
  <phoneticPr fontId="15" type="noConversion"/>
  <pageMargins left="0.7" right="0.7" top="0.75" bottom="0.75" header="0.3" footer="0.3"/>
  <pageSetup paperSize="9" orientation="portrait" horizontalDpi="1200" verticalDpi="1200" r:id="rId1"/>
  <headerFooter>
    <oddHeader>&amp;R&amp;"Calibri"&amp;10&amp;K000000VIEŠO NAUDOJIMO&amp;1#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7E16603DCB9BA644B6F121D9A9CC8F30" ma:contentTypeVersion="16" ma:contentTypeDescription="Kurkite naują dokumentą." ma:contentTypeScope="" ma:versionID="8d5ab3d4fcb0e4c819dd390d334f59b6">
  <xsd:schema xmlns:xsd="http://www.w3.org/2001/XMLSchema" xmlns:xs="http://www.w3.org/2001/XMLSchema" xmlns:p="http://schemas.microsoft.com/office/2006/metadata/properties" xmlns:ns2="54f70875-0353-4a72-9ec1-1b64caaf10f3" xmlns:ns3="f68c30ea-a096-4013-93ef-8f739e1a9ca7" targetNamespace="http://schemas.microsoft.com/office/2006/metadata/properties" ma:root="true" ma:fieldsID="4667e69cb22fbb7d44d5521d1f697c1e" ns2:_="" ns3:_="">
    <xsd:import namespace="54f70875-0353-4a72-9ec1-1b64caaf10f3"/>
    <xsd:import namespace="f68c30ea-a096-4013-93ef-8f739e1a9ca7"/>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OCR"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4f70875-0353-4a72-9ec1-1b64caaf10f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Vaizdų žymės" ma:readOnly="false" ma:fieldId="{5cf76f15-5ced-4ddc-b409-7134ff3c332f}" ma:taxonomyMulti="true" ma:sspId="296f5f6d-71d3-4cbe-985f-bfb09f8d0fb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68c30ea-a096-4013-93ef-8f739e1a9ca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165e54e1-5450-4eee-a35e-611fab0fd7eb}" ma:internalName="TaxCatchAll" ma:showField="CatchAllData" ma:web="f68c30ea-a096-4013-93ef-8f739e1a9ca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f68c30ea-a096-4013-93ef-8f739e1a9ca7" xsi:nil="true"/>
    <lcf76f155ced4ddcb4097134ff3c332f xmlns="54f70875-0353-4a72-9ec1-1b64caaf10f3">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BBE819B-1161-4D37-AE29-F53C6D9820B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4f70875-0353-4a72-9ec1-1b64caaf10f3"/>
    <ds:schemaRef ds:uri="f68c30ea-a096-4013-93ef-8f739e1a9c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f68c30ea-a096-4013-93ef-8f739e1a9ca7"/>
    <ds:schemaRef ds:uri="54f70875-0353-4a72-9ec1-1b64caaf10f3"/>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f302255e-cf28-4843-9031-c06177cecbc2}"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2024-07-03T11:49:06Z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